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/>
  <xr:revisionPtr revIDLastSave="0" documentId="6_{BDF6A113-B45D-438B-B905-17437DB1DECF}" xr6:coauthVersionLast="47" xr6:coauthVersionMax="47" xr10:uidLastSave="{00000000-0000-0000-0000-000000000000}"/>
  <bookViews>
    <workbookView xWindow="-110" yWindow="-110" windowWidth="19420" windowHeight="11500" tabRatio="1000" xr2:uid="{C5B3699A-601F-4B4B-B53B-68D4FB2ED997}"/>
  </bookViews>
  <sheets>
    <sheet name="other tenants" sheetId="18" r:id="rId1"/>
    <sheet name="1 2023" sheetId="6" state="hidden" r:id="rId2"/>
    <sheet name="2 2023" sheetId="4" r:id="rId3"/>
    <sheet name="3 2023" sheetId="5" r:id="rId4"/>
    <sheet name="4 2023" sheetId="16" r:id="rId5"/>
    <sheet name="5 2023" sheetId="15" state="hidden" r:id="rId6"/>
    <sheet name="6 2023 edit" sheetId="17" r:id="rId7"/>
    <sheet name="7 2023" sheetId="13" r:id="rId8"/>
    <sheet name="8 2023" sheetId="12" r:id="rId9"/>
    <sheet name="9 2023" sheetId="11" r:id="rId10"/>
    <sheet name="10 2023" sheetId="10" r:id="rId11"/>
    <sheet name="11 2023" sheetId="9" r:id="rId12"/>
    <sheet name="12 2023" sheetId="8" r:id="rId13"/>
    <sheet name="1 2024" sheetId="7" state="hidden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9" i="4" l="1"/>
  <c r="D170" i="8"/>
  <c r="D169" i="8"/>
  <c r="D168" i="8"/>
  <c r="D162" i="8"/>
  <c r="D163" i="8" s="1"/>
  <c r="D164" i="9"/>
  <c r="D163" i="9"/>
  <c r="D162" i="9"/>
  <c r="D156" i="9"/>
  <c r="D157" i="9" s="1"/>
  <c r="D167" i="10"/>
  <c r="D166" i="10"/>
  <c r="D165" i="10"/>
  <c r="D159" i="10"/>
  <c r="D160" i="10" s="1"/>
  <c r="D173" i="11"/>
  <c r="D172" i="11"/>
  <c r="D171" i="11"/>
  <c r="D165" i="11"/>
  <c r="D166" i="11" s="1"/>
  <c r="D176" i="12"/>
  <c r="D175" i="12"/>
  <c r="D174" i="12"/>
  <c r="D168" i="12"/>
  <c r="D169" i="12" s="1"/>
  <c r="K4" i="18"/>
  <c r="E13" i="18"/>
  <c r="F7" i="18"/>
  <c r="E9" i="18"/>
  <c r="M5" i="18"/>
  <c r="F4" i="18"/>
  <c r="G11" i="18"/>
  <c r="K11" i="18"/>
  <c r="M4" i="18"/>
  <c r="L4" i="18"/>
  <c r="K10" i="18"/>
  <c r="E11" i="18"/>
  <c r="I4" i="18"/>
  <c r="H6" i="18"/>
  <c r="I8" i="18"/>
  <c r="H7" i="18"/>
  <c r="I9" i="18"/>
  <c r="L9" i="18"/>
  <c r="G6" i="18"/>
  <c r="M10" i="18"/>
  <c r="J8" i="18"/>
  <c r="D12" i="18"/>
  <c r="J6" i="18"/>
  <c r="E10" i="18"/>
  <c r="M3" i="18"/>
  <c r="F8" i="18"/>
  <c r="E12" i="18"/>
  <c r="E6" i="18"/>
  <c r="F13" i="18"/>
  <c r="F10" i="18"/>
  <c r="H13" i="18"/>
  <c r="D5" i="18"/>
  <c r="I5" i="18"/>
  <c r="G9" i="18"/>
  <c r="L12" i="18"/>
  <c r="D4" i="18"/>
  <c r="L7" i="18"/>
  <c r="I13" i="18"/>
  <c r="H12" i="18"/>
  <c r="H8" i="18"/>
  <c r="G4" i="18"/>
  <c r="K7" i="18"/>
  <c r="J10" i="18"/>
  <c r="H11" i="18"/>
  <c r="K9" i="18"/>
  <c r="E5" i="18"/>
  <c r="J3" i="18"/>
  <c r="D11" i="18"/>
  <c r="D9" i="18"/>
  <c r="K6" i="18"/>
  <c r="G13" i="18"/>
  <c r="H9" i="18"/>
  <c r="L13" i="18"/>
  <c r="L10" i="18"/>
  <c r="L3" i="18"/>
  <c r="F9" i="18"/>
  <c r="E3" i="18"/>
  <c r="E4" i="18"/>
  <c r="L8" i="18"/>
  <c r="D3" i="18"/>
  <c r="H3" i="18"/>
  <c r="L11" i="18"/>
  <c r="H10" i="18"/>
  <c r="G8" i="18"/>
  <c r="H5" i="18"/>
  <c r="M12" i="18"/>
  <c r="M7" i="18"/>
  <c r="D8" i="18"/>
  <c r="H4" i="18"/>
  <c r="K3" i="18"/>
  <c r="M6" i="18"/>
  <c r="L6" i="18"/>
  <c r="D6" i="18"/>
  <c r="I3" i="18"/>
  <c r="G5" i="18"/>
  <c r="D10" i="18"/>
  <c r="M11" i="18"/>
  <c r="J12" i="18"/>
  <c r="F3" i="18"/>
  <c r="D7" i="18"/>
  <c r="L5" i="18"/>
  <c r="K12" i="18"/>
  <c r="J4" i="18"/>
  <c r="I11" i="18"/>
  <c r="J9" i="18"/>
  <c r="J5" i="18"/>
  <c r="I12" i="18"/>
  <c r="J7" i="18"/>
  <c r="F11" i="18"/>
  <c r="J13" i="18"/>
  <c r="E7" i="18"/>
  <c r="G10" i="18"/>
  <c r="I10" i="18"/>
  <c r="J11" i="18"/>
  <c r="G3" i="18"/>
  <c r="D13" i="18"/>
  <c r="F6" i="18"/>
  <c r="M9" i="18"/>
  <c r="F12" i="18"/>
  <c r="G7" i="18"/>
  <c r="K5" i="18"/>
  <c r="G12" i="18"/>
  <c r="E8" i="18"/>
  <c r="F5" i="18"/>
  <c r="M8" i="18"/>
  <c r="K8" i="18"/>
  <c r="M13" i="18"/>
  <c r="I6" i="18"/>
  <c r="K13" i="18"/>
  <c r="I7" i="18"/>
  <c r="D165" i="8" l="1"/>
  <c r="D160" i="9"/>
  <c r="D159" i="9"/>
  <c r="D158" i="9"/>
  <c r="E158" i="9" s="1"/>
  <c r="D163" i="10"/>
  <c r="D162" i="10"/>
  <c r="D161" i="10"/>
  <c r="E161" i="10" s="1"/>
  <c r="D169" i="11"/>
  <c r="D168" i="11"/>
  <c r="D174" i="11" s="1"/>
  <c r="D167" i="11"/>
  <c r="E167" i="11" s="1"/>
  <c r="D175" i="11"/>
  <c r="D172" i="12"/>
  <c r="D171" i="12"/>
  <c r="D170" i="12"/>
  <c r="E170" i="12" s="1"/>
  <c r="D177" i="12"/>
  <c r="D178" i="12" s="1"/>
  <c r="D179" i="13"/>
  <c r="D178" i="13"/>
  <c r="D177" i="13"/>
  <c r="D171" i="13"/>
  <c r="D172" i="13" s="1"/>
  <c r="D189" i="4"/>
  <c r="D188" i="4"/>
  <c r="D187" i="4"/>
  <c r="D181" i="4"/>
  <c r="D182" i="4" s="1"/>
  <c r="D182" i="17"/>
  <c r="D181" i="17"/>
  <c r="D180" i="17"/>
  <c r="D175" i="17"/>
  <c r="D177" i="17" s="1"/>
  <c r="D182" i="5"/>
  <c r="D181" i="5"/>
  <c r="D180" i="5"/>
  <c r="D174" i="5"/>
  <c r="D175" i="5" s="1"/>
  <c r="D177" i="16"/>
  <c r="D182" i="16"/>
  <c r="D181" i="16"/>
  <c r="D180" i="16"/>
  <c r="D178" i="16"/>
  <c r="I150" i="8"/>
  <c r="D166" i="8" s="1"/>
  <c r="D171" i="8" s="1"/>
  <c r="D172" i="8" s="1"/>
  <c r="J150" i="8"/>
  <c r="K150" i="8"/>
  <c r="D164" i="8" s="1"/>
  <c r="E164" i="8" s="1"/>
  <c r="H150" i="8"/>
  <c r="L150" i="8"/>
  <c r="I144" i="9"/>
  <c r="J144" i="9"/>
  <c r="K144" i="9"/>
  <c r="H144" i="9"/>
  <c r="L144" i="9"/>
  <c r="I147" i="10"/>
  <c r="J147" i="10"/>
  <c r="K147" i="10"/>
  <c r="H147" i="10"/>
  <c r="L147" i="10"/>
  <c r="J153" i="11"/>
  <c r="K153" i="11"/>
  <c r="H153" i="11"/>
  <c r="I153" i="11"/>
  <c r="L153" i="11"/>
  <c r="I156" i="12"/>
  <c r="J156" i="12"/>
  <c r="K156" i="12"/>
  <c r="H156" i="12"/>
  <c r="L156" i="12"/>
  <c r="I162" i="5"/>
  <c r="H162" i="5"/>
  <c r="I169" i="4"/>
  <c r="J169" i="4"/>
  <c r="K169" i="4"/>
  <c r="H169" i="4"/>
  <c r="H159" i="13"/>
  <c r="I159" i="13"/>
  <c r="J159" i="13"/>
  <c r="K159" i="13"/>
  <c r="L159" i="13"/>
  <c r="L169" i="4"/>
  <c r="K162" i="5"/>
  <c r="J162" i="5"/>
  <c r="I162" i="17"/>
  <c r="D162" i="17"/>
  <c r="D165" i="9" l="1"/>
  <c r="D166" i="9" s="1"/>
  <c r="D168" i="10"/>
  <c r="D169" i="10" s="1"/>
  <c r="D175" i="13"/>
  <c r="D174" i="13"/>
  <c r="D173" i="13"/>
  <c r="E173" i="13" s="1"/>
  <c r="D185" i="4"/>
  <c r="D184" i="4"/>
  <c r="D190" i="4" s="1"/>
  <c r="D191" i="4" s="1"/>
  <c r="D183" i="4"/>
  <c r="E183" i="4" s="1"/>
  <c r="D183" i="17"/>
  <c r="D184" i="17" s="1"/>
  <c r="D178" i="17"/>
  <c r="D176" i="17"/>
  <c r="E176" i="17" s="1"/>
  <c r="D184" i="16"/>
  <c r="D178" i="5"/>
  <c r="D176" i="5"/>
  <c r="E176" i="5" s="1"/>
  <c r="D177" i="5"/>
  <c r="D183" i="5"/>
  <c r="D184" i="5" s="1"/>
  <c r="D183" i="16"/>
  <c r="D174" i="17"/>
  <c r="K162" i="17"/>
  <c r="E174" i="17"/>
  <c r="D174" i="16"/>
  <c r="D175" i="16" s="1"/>
  <c r="D176" i="16" s="1"/>
  <c r="E176" i="16" s="1"/>
  <c r="D162" i="16"/>
  <c r="G162" i="16"/>
  <c r="H162" i="16"/>
  <c r="I162" i="16"/>
  <c r="J162" i="16"/>
  <c r="K162" i="16"/>
  <c r="L162" i="16"/>
  <c r="O5" i="17"/>
  <c r="O11" i="17" s="1"/>
  <c r="O9" i="17"/>
  <c r="O14" i="17"/>
  <c r="D180" i="13" l="1"/>
  <c r="D181" i="13" s="1"/>
  <c r="O15" i="17"/>
  <c r="O6" i="17"/>
  <c r="O10" i="17" s="1"/>
  <c r="O16" i="17" s="1"/>
</calcChain>
</file>

<file path=xl/sharedStrings.xml><?xml version="1.0" encoding="utf-8"?>
<sst xmlns="http://schemas.openxmlformats.org/spreadsheetml/2006/main" count="11975" uniqueCount="612">
  <si>
    <t>14-100818-00</t>
  </si>
  <si>
    <t>14-100817-00</t>
  </si>
  <si>
    <t>14-100813-01</t>
  </si>
  <si>
    <t>14-100814-01</t>
  </si>
  <si>
    <t>14-100815-01</t>
  </si>
  <si>
    <t>14-100816-01</t>
  </si>
  <si>
    <t>14-100825-02</t>
  </si>
  <si>
    <t>14-100830-01</t>
  </si>
  <si>
    <t>31</t>
  </si>
  <si>
    <t>2/20/2023</t>
  </si>
  <si>
    <t>1/20/2023</t>
  </si>
  <si>
    <t>Ronald Hunter</t>
  </si>
  <si>
    <t>8531B-4-U</t>
  </si>
  <si>
    <t>Ladonna Martin</t>
  </si>
  <si>
    <t>8531A-4-UT</t>
  </si>
  <si>
    <t>Aura Alvardo</t>
  </si>
  <si>
    <t>8529B-4-U</t>
  </si>
  <si>
    <t>Steven Ward</t>
  </si>
  <si>
    <t>8529A-4-U</t>
  </si>
  <si>
    <t>Alma Acosta</t>
  </si>
  <si>
    <t>8527B-4-UT</t>
  </si>
  <si>
    <t>ignacio zepada</t>
  </si>
  <si>
    <t>8525B-4-UT</t>
  </si>
  <si>
    <t>Daniel Pridemore</t>
  </si>
  <si>
    <t>8525A-4</t>
  </si>
  <si>
    <t>Alfredo Granado</t>
  </si>
  <si>
    <t>8523B-4</t>
  </si>
  <si>
    <t>valerie allen</t>
  </si>
  <si>
    <t>8523A-4-UB</t>
  </si>
  <si>
    <t>Autry Parker</t>
  </si>
  <si>
    <t>8521B-4</t>
  </si>
  <si>
    <t>LaTeresa McGhee</t>
  </si>
  <si>
    <t>8521A-4-UCGBS</t>
  </si>
  <si>
    <t>Cherie Moore</t>
  </si>
  <si>
    <t>8519A-4T</t>
  </si>
  <si>
    <t>Jose Valerio</t>
  </si>
  <si>
    <t>8517B-4-UCGBSTD</t>
  </si>
  <si>
    <t>Katrina Sherman</t>
  </si>
  <si>
    <t>8517A-4-T</t>
  </si>
  <si>
    <t>shaban humaj</t>
  </si>
  <si>
    <t>8533B-3</t>
  </si>
  <si>
    <t>joel kilpatrick</t>
  </si>
  <si>
    <t>8533A-3-U</t>
  </si>
  <si>
    <t>Lonnie Hawkins</t>
  </si>
  <si>
    <t>8535B-3</t>
  </si>
  <si>
    <t>John Landor</t>
  </si>
  <si>
    <t>8537B-3</t>
  </si>
  <si>
    <t>Elizabeth Villanueva</t>
  </si>
  <si>
    <t>8537A-3-UCGBSTD</t>
  </si>
  <si>
    <t>17</t>
  </si>
  <si>
    <t>Antwuan Perry</t>
  </si>
  <si>
    <t>8543B-3-U</t>
  </si>
  <si>
    <t>2/3/2023</t>
  </si>
  <si>
    <t>Paityn Jarmon</t>
  </si>
  <si>
    <t>8543A-3UCGBST</t>
  </si>
  <si>
    <t>Winnet Kambasha</t>
  </si>
  <si>
    <t>8539B-3-U</t>
  </si>
  <si>
    <t>Michelle Williams</t>
  </si>
  <si>
    <t>8539A-3-UCGBST</t>
  </si>
  <si>
    <t>DIAMOND TAYLOR</t>
  </si>
  <si>
    <t>8541B-3 UCGBS</t>
  </si>
  <si>
    <t>Jeremy Butler</t>
  </si>
  <si>
    <t>8541A-3</t>
  </si>
  <si>
    <t>DENISHA FORD</t>
  </si>
  <si>
    <t>8547B-3</t>
  </si>
  <si>
    <t>Frankie Tesar</t>
  </si>
  <si>
    <t>8547A-3</t>
  </si>
  <si>
    <t>Alexander Sanchez</t>
  </si>
  <si>
    <t>8545B-3</t>
  </si>
  <si>
    <t>Krystle Delgado</t>
  </si>
  <si>
    <t>8545A-3</t>
  </si>
  <si>
    <t>Jose Flores</t>
  </si>
  <si>
    <t>8546-1-UT</t>
  </si>
  <si>
    <t>Leodan Cardona</t>
  </si>
  <si>
    <t>8544-1-UT</t>
  </si>
  <si>
    <t>Robert Crenshaw</t>
  </si>
  <si>
    <t>8542-1</t>
  </si>
  <si>
    <t>Dana Quinn</t>
  </si>
  <si>
    <t>8540-1-FT</t>
  </si>
  <si>
    <t>Maria sanchez</t>
  </si>
  <si>
    <t>8538-1-UT</t>
  </si>
  <si>
    <t>Kyle Lewis</t>
  </si>
  <si>
    <t>8536-1-UT</t>
  </si>
  <si>
    <t>andrew yabarra</t>
  </si>
  <si>
    <t>8534-1-U</t>
  </si>
  <si>
    <t>3</t>
  </si>
  <si>
    <t>Ashley Laster</t>
  </si>
  <si>
    <t>8532-1-U</t>
  </si>
  <si>
    <t>2/17/2023</t>
  </si>
  <si>
    <t>Mary Riley</t>
  </si>
  <si>
    <t>8530-2-UT</t>
  </si>
  <si>
    <t>Jhonathan Viallobas</t>
  </si>
  <si>
    <t>8528-2-U</t>
  </si>
  <si>
    <t>Natalie Burleson</t>
  </si>
  <si>
    <t>8526-2-UCGBST</t>
  </si>
  <si>
    <t>Audry Fuller</t>
  </si>
  <si>
    <t>8524-2-T</t>
  </si>
  <si>
    <t>Carolyn Riley</t>
  </si>
  <si>
    <t>8522-2-U</t>
  </si>
  <si>
    <t>Garrett Winters</t>
  </si>
  <si>
    <t>8520-2-U</t>
  </si>
  <si>
    <t>Timothy Clanton</t>
  </si>
  <si>
    <t>8518-2</t>
  </si>
  <si>
    <t>CONOR ROBERTS</t>
  </si>
  <si>
    <t>8516-2-UCGBST</t>
  </si>
  <si>
    <t>Denis Valasquez</t>
  </si>
  <si>
    <t>8514-5-UCGBST</t>
  </si>
  <si>
    <t>Troy Jones</t>
  </si>
  <si>
    <t>8512-5-F</t>
  </si>
  <si>
    <t>ALTAMIRANO ZEPEDA</t>
  </si>
  <si>
    <t>8510-5-T</t>
  </si>
  <si>
    <t>Elizabeth Cantu</t>
  </si>
  <si>
    <t>8508-5-U</t>
  </si>
  <si>
    <t>Bryan Godinez</t>
  </si>
  <si>
    <t>8502-5-U</t>
  </si>
  <si>
    <t>Cornelius Houston</t>
  </si>
  <si>
    <t>8500-5-UCGBS</t>
  </si>
  <si>
    <t>Samantha Putman</t>
  </si>
  <si>
    <t>8515-6-F</t>
  </si>
  <si>
    <t>Luke Kerr</t>
  </si>
  <si>
    <t>8513-6-UCGBS</t>
  </si>
  <si>
    <t>Michelle Ward</t>
  </si>
  <si>
    <t>8511-6-U</t>
  </si>
  <si>
    <t>sebastian molina</t>
  </si>
  <si>
    <t>8509-6-UCGBSTT</t>
  </si>
  <si>
    <t>Jonathan Tivnan</t>
  </si>
  <si>
    <t>8507-6-U</t>
  </si>
  <si>
    <t>Gladys Torres Rosado</t>
  </si>
  <si>
    <t>8505-6</t>
  </si>
  <si>
    <t>Tiffany Ricks</t>
  </si>
  <si>
    <t>8503-6-U</t>
  </si>
  <si>
    <t>Rachel Johnson</t>
  </si>
  <si>
    <t>8501-6-UCGBST</t>
  </si>
  <si>
    <t>Linda Holt</t>
  </si>
  <si>
    <t>8514-11</t>
  </si>
  <si>
    <t>delia Andreas</t>
  </si>
  <si>
    <t>8512-11-U</t>
  </si>
  <si>
    <t>SAMANTHA HENSON</t>
  </si>
  <si>
    <t>8510-11-U</t>
  </si>
  <si>
    <t>Joel Atkins</t>
  </si>
  <si>
    <t>8508-11</t>
  </si>
  <si>
    <t>Austin Bayne</t>
  </si>
  <si>
    <t>8506-11-UT</t>
  </si>
  <si>
    <t>Alice March</t>
  </si>
  <si>
    <t>8504-11-UT</t>
  </si>
  <si>
    <t>Chantler Jones</t>
  </si>
  <si>
    <t>8502-11UCGBS</t>
  </si>
  <si>
    <t>Joe Martinez</t>
  </si>
  <si>
    <t>8500-11</t>
  </si>
  <si>
    <t>Deron Holmes-Cannon</t>
  </si>
  <si>
    <t>8515-12</t>
  </si>
  <si>
    <t>Rebeca Alvarado</t>
  </si>
  <si>
    <t>8513-12-UCGBST</t>
  </si>
  <si>
    <t>Jorge Gomez</t>
  </si>
  <si>
    <t>8511-12-UCGBS</t>
  </si>
  <si>
    <t>Rhonda Findley</t>
  </si>
  <si>
    <t>8509-12-U</t>
  </si>
  <si>
    <t>Michael Chronowski</t>
  </si>
  <si>
    <t>8507-12-UCGSB</t>
  </si>
  <si>
    <t>John Hayden</t>
  </si>
  <si>
    <t>8505-12</t>
  </si>
  <si>
    <t>Courtney Burdine</t>
  </si>
  <si>
    <t>8503-12-UCGBST</t>
  </si>
  <si>
    <t>11</t>
  </si>
  <si>
    <t>Diane Chacon</t>
  </si>
  <si>
    <t>8501-12-U</t>
  </si>
  <si>
    <t>2/9/2023</t>
  </si>
  <si>
    <t>Paul Easter</t>
  </si>
  <si>
    <t>8516-10UCGBS</t>
  </si>
  <si>
    <t>Michelle Spurlin</t>
  </si>
  <si>
    <t>8522-10-UT</t>
  </si>
  <si>
    <t>Miranda Woods</t>
  </si>
  <si>
    <t>8520-10-UCGBST</t>
  </si>
  <si>
    <t>Clint Cole</t>
  </si>
  <si>
    <t>8518-10-U</t>
  </si>
  <si>
    <t>7</t>
  </si>
  <si>
    <t>Natalie Salinas</t>
  </si>
  <si>
    <t>8530-9-UCGBST</t>
  </si>
  <si>
    <t>2/13/2023</t>
  </si>
  <si>
    <t>Anastacio Lopez De Paz</t>
  </si>
  <si>
    <t>8528-9-U</t>
  </si>
  <si>
    <t>megan freeman</t>
  </si>
  <si>
    <t>8526-9</t>
  </si>
  <si>
    <t>Manuel Bryant</t>
  </si>
  <si>
    <t>8524-9-F</t>
  </si>
  <si>
    <t>HEATHER STARNES</t>
  </si>
  <si>
    <t>8523-10-UCGBSTT</t>
  </si>
  <si>
    <t>leticia sanchez</t>
  </si>
  <si>
    <t>8521-10-UCGBST</t>
  </si>
  <si>
    <t>Goran Ubovic</t>
  </si>
  <si>
    <t>8519-10-U</t>
  </si>
  <si>
    <t>Jaycee Glenn</t>
  </si>
  <si>
    <t>8517-10</t>
  </si>
  <si>
    <t>Matthew Vassar</t>
  </si>
  <si>
    <t>8531-9-UCGBS</t>
  </si>
  <si>
    <t>Michael Alston</t>
  </si>
  <si>
    <t>8527-9-F</t>
  </si>
  <si>
    <t>Tiffany Scyffore</t>
  </si>
  <si>
    <t>8525-9</t>
  </si>
  <si>
    <t>Tracy Loyd</t>
  </si>
  <si>
    <t>8534-16-F</t>
  </si>
  <si>
    <t>Dorthy Witson-Conner</t>
  </si>
  <si>
    <t>8532-16-T</t>
  </si>
  <si>
    <t>Aspen Smith</t>
  </si>
  <si>
    <t>8530-16-UTT</t>
  </si>
  <si>
    <t>Patrick Reeves</t>
  </si>
  <si>
    <t>8528-16-U</t>
  </si>
  <si>
    <t>Natasha Atkins</t>
  </si>
  <si>
    <t>8526-16-UCGBS</t>
  </si>
  <si>
    <t>Krystal Trevino</t>
  </si>
  <si>
    <t>8524-16-UT</t>
  </si>
  <si>
    <t>16</t>
  </si>
  <si>
    <t>Lori Rosenberg</t>
  </si>
  <si>
    <t>8522-16-UCGBS</t>
  </si>
  <si>
    <t>13</t>
  </si>
  <si>
    <t>2/4/2023</t>
  </si>
  <si>
    <t>8520-16UCGBSTD</t>
  </si>
  <si>
    <t>2/7/2023</t>
  </si>
  <si>
    <t>Luis Hernandez Aguilar</t>
  </si>
  <si>
    <t>1814-15-U</t>
  </si>
  <si>
    <t>Terry Davis</t>
  </si>
  <si>
    <t>1812-15UCGBS</t>
  </si>
  <si>
    <t>Joshua King</t>
  </si>
  <si>
    <t>1808-15-UCGBSTTD</t>
  </si>
  <si>
    <t>Collins Ehiorobo</t>
  </si>
  <si>
    <t>1806-15</t>
  </si>
  <si>
    <t>Brandy Lara-Arreola</t>
  </si>
  <si>
    <t>1804-15-UT</t>
  </si>
  <si>
    <t>Charmaine Parramore</t>
  </si>
  <si>
    <t>1802-15</t>
  </si>
  <si>
    <t>ALYSSA FLYNN</t>
  </si>
  <si>
    <t>1800-15-UT</t>
  </si>
  <si>
    <t>Sheryse Meadors</t>
  </si>
  <si>
    <t>1815-14-UT</t>
  </si>
  <si>
    <t>Laquandra Murphy</t>
  </si>
  <si>
    <t>1813-14-UCTT</t>
  </si>
  <si>
    <t>Stephanie Crosson</t>
  </si>
  <si>
    <t>1811-14-UCGBS</t>
  </si>
  <si>
    <t>Nikki Cleveland</t>
  </si>
  <si>
    <t>1809-14-UTT</t>
  </si>
  <si>
    <t>Ashley Plociniak</t>
  </si>
  <si>
    <t>1807-14</t>
  </si>
  <si>
    <t>Elainna Canales</t>
  </si>
  <si>
    <t>1805-14</t>
  </si>
  <si>
    <t>Adam Nombrano</t>
  </si>
  <si>
    <t>1803-14-UCGBSTT</t>
  </si>
  <si>
    <t>Phillip Stringer</t>
  </si>
  <si>
    <t>1801-14</t>
  </si>
  <si>
    <t>Lea Smith</t>
  </si>
  <si>
    <t>1814-13-U</t>
  </si>
  <si>
    <t>christina Ellis</t>
  </si>
  <si>
    <t>1812-13-U</t>
  </si>
  <si>
    <t>Amanda Carter</t>
  </si>
  <si>
    <t>1810-13-UT</t>
  </si>
  <si>
    <t>michelle hernandez</t>
  </si>
  <si>
    <t>1808-13-U</t>
  </si>
  <si>
    <t>Vanessa Solis</t>
  </si>
  <si>
    <t>1806-13-FTT</t>
  </si>
  <si>
    <t>Sonya Hunt</t>
  </si>
  <si>
    <t>1804-13-U</t>
  </si>
  <si>
    <t>Victor Robles</t>
  </si>
  <si>
    <t>1800-13-UCGBSTT</t>
  </si>
  <si>
    <t>elisa robledo</t>
  </si>
  <si>
    <t>8546-7-U</t>
  </si>
  <si>
    <t>Haleigh Herrman</t>
  </si>
  <si>
    <t>8544-7-UT</t>
  </si>
  <si>
    <t>Dennis Jackson</t>
  </si>
  <si>
    <t>8542-7</t>
  </si>
  <si>
    <t>Jose Rivera Hernandez</t>
  </si>
  <si>
    <t>8540-7-U</t>
  </si>
  <si>
    <t>Elanda Smith</t>
  </si>
  <si>
    <t>8538-7-U</t>
  </si>
  <si>
    <t>Timothy Mattocks</t>
  </si>
  <si>
    <t>8534-7</t>
  </si>
  <si>
    <t>Makebia Powell</t>
  </si>
  <si>
    <t>8532-7-U</t>
  </si>
  <si>
    <t>Jason Cox</t>
  </si>
  <si>
    <t>8545-8-UCGBS</t>
  </si>
  <si>
    <t>Rebeca Lizarraga</t>
  </si>
  <si>
    <t>8543-8-U</t>
  </si>
  <si>
    <t>David Lipscomb</t>
  </si>
  <si>
    <t>8541-8-UCGBS</t>
  </si>
  <si>
    <t>ERIC ELLIS</t>
  </si>
  <si>
    <t>8539-8-UCGSB</t>
  </si>
  <si>
    <t>Andrea Williams</t>
  </si>
  <si>
    <t>8537-8-UCG</t>
  </si>
  <si>
    <t>Felicia Rojas</t>
  </si>
  <si>
    <t>8535-8-UCGBST</t>
  </si>
  <si>
    <t>Jennifer Boddey</t>
  </si>
  <si>
    <t>8533-8-UCGBS</t>
  </si>
  <si>
    <t>24</t>
  </si>
  <si>
    <t>Maria Vega</t>
  </si>
  <si>
    <t>8526-17</t>
  </si>
  <si>
    <t>1/27/2023</t>
  </si>
  <si>
    <t>Esta Richardson</t>
  </si>
  <si>
    <t>8524-17-UCGBST</t>
  </si>
  <si>
    <t>Amber Kite</t>
  </si>
  <si>
    <t>8522-17-U</t>
  </si>
  <si>
    <t>Harry brown</t>
  </si>
  <si>
    <t>8518-17-UCGBST</t>
  </si>
  <si>
    <t>Maria Hernandez</t>
  </si>
  <si>
    <t>8516-17-U</t>
  </si>
  <si>
    <t>Rodney Butler</t>
  </si>
  <si>
    <t>8514-17-UCGBTS</t>
  </si>
  <si>
    <t>Kristin Breedlove</t>
  </si>
  <si>
    <t>8512-17-UT</t>
  </si>
  <si>
    <t>Karisma Patricio</t>
  </si>
  <si>
    <t>1815-18-UT</t>
  </si>
  <si>
    <t>Kimberly Tomlinson</t>
  </si>
  <si>
    <t>1813-18</t>
  </si>
  <si>
    <t>Aaron Sarmiento</t>
  </si>
  <si>
    <t>1807-18-U</t>
  </si>
  <si>
    <t>Ana Jimenez</t>
  </si>
  <si>
    <t>1805-18-UCGBS</t>
  </si>
  <si>
    <t>Samantha Edmiston</t>
  </si>
  <si>
    <t>1803-18-UCGBS</t>
  </si>
  <si>
    <t>Timothy Ruffin</t>
  </si>
  <si>
    <t>1801-18-UT</t>
  </si>
  <si>
    <t>Susan Williams</t>
  </si>
  <si>
    <t>1814-19</t>
  </si>
  <si>
    <t>Armando Martinez</t>
  </si>
  <si>
    <t>1812-19-UCGBS</t>
  </si>
  <si>
    <t>Christopher Anderson</t>
  </si>
  <si>
    <t>1810-19-UT</t>
  </si>
  <si>
    <t>Casey Holcomb</t>
  </si>
  <si>
    <t>1808-19</t>
  </si>
  <si>
    <t>Tykearon Hayter</t>
  </si>
  <si>
    <t>1806-19UCGS</t>
  </si>
  <si>
    <t>James Yourman</t>
  </si>
  <si>
    <t>1804-19-UCGBSTD</t>
  </si>
  <si>
    <t>Megan McCune</t>
  </si>
  <si>
    <t>1802-19-T</t>
  </si>
  <si>
    <t>Leah Bellis</t>
  </si>
  <si>
    <t>1800-19-U</t>
  </si>
  <si>
    <t>Quynh Nguyen</t>
  </si>
  <si>
    <t>1823-20-UCGBST</t>
  </si>
  <si>
    <t>Rico Escobedo</t>
  </si>
  <si>
    <t>1821-20-U</t>
  </si>
  <si>
    <t>Terence Lee</t>
  </si>
  <si>
    <t>1819-20</t>
  </si>
  <si>
    <t>Karem Lopez</t>
  </si>
  <si>
    <t>1817-20</t>
  </si>
  <si>
    <t>Uriel Alejandro</t>
  </si>
  <si>
    <t>1815-20</t>
  </si>
  <si>
    <t>andrew reeder</t>
  </si>
  <si>
    <t>1813-20</t>
  </si>
  <si>
    <t>Juan Rover</t>
  </si>
  <si>
    <t>1811-20-U</t>
  </si>
  <si>
    <t>Mark Haber</t>
  </si>
  <si>
    <t>1809-20</t>
  </si>
  <si>
    <t>Saul gonzalez</t>
  </si>
  <si>
    <t>1807-20</t>
  </si>
  <si>
    <t>Tommie Nelson</t>
  </si>
  <si>
    <t>1805-20-U</t>
  </si>
  <si>
    <t>JUNN DURAN</t>
  </si>
  <si>
    <t>1803-20-T</t>
  </si>
  <si>
    <t>Nicholas Styles</t>
  </si>
  <si>
    <t>1801-20-UCGBS</t>
  </si>
  <si>
    <t>G/E Charge</t>
  </si>
  <si>
    <t>G/E Billing Days</t>
  </si>
  <si>
    <t>G/E End Date</t>
  </si>
  <si>
    <t>G/E Start Date</t>
  </si>
  <si>
    <t>Water Charge (Total)</t>
  </si>
  <si>
    <t>Water Charge (People)</t>
  </si>
  <si>
    <t>People Count</t>
  </si>
  <si>
    <t>Water Charge (Sqft.)</t>
  </si>
  <si>
    <t>Water Billing Days</t>
  </si>
  <si>
    <t>Water End Date</t>
  </si>
  <si>
    <t>Water Start Date</t>
  </si>
  <si>
    <t>Square Footage</t>
  </si>
  <si>
    <t>Greeting Name</t>
  </si>
  <si>
    <t>Account #</t>
  </si>
  <si>
    <t>Unit</t>
  </si>
  <si>
    <t>Property: Westlake Gardens</t>
  </si>
  <si>
    <t>Utility Billing</t>
  </si>
  <si>
    <t>28</t>
  </si>
  <si>
    <t>3/20/2023</t>
  </si>
  <si>
    <t>19</t>
  </si>
  <si>
    <t>3/1/2023</t>
  </si>
  <si>
    <t>8504-5-UCGBST</t>
  </si>
  <si>
    <t>3/9/2023</t>
  </si>
  <si>
    <t>Ivan (empl) Rosalez</t>
  </si>
  <si>
    <t>2/24/2023</t>
  </si>
  <si>
    <t>Rebecca Johnson</t>
  </si>
  <si>
    <t>1810-15-UT</t>
  </si>
  <si>
    <t>Tianna Holman</t>
  </si>
  <si>
    <t>8536-7-UCGBS</t>
  </si>
  <si>
    <t>9</t>
  </si>
  <si>
    <t>3/11/2023</t>
  </si>
  <si>
    <t>Malcom Milton</t>
  </si>
  <si>
    <t>1811-18-U</t>
  </si>
  <si>
    <t>12/20/2022</t>
  </si>
  <si>
    <t>Amy Jackson</t>
  </si>
  <si>
    <t>8527A-4-F</t>
  </si>
  <si>
    <t>14</t>
  </si>
  <si>
    <t>1/6/2023</t>
  </si>
  <si>
    <t>Katlego Uolla</t>
  </si>
  <si>
    <t>8519B-4</t>
  </si>
  <si>
    <t>0</t>
  </si>
  <si>
    <t>1</t>
  </si>
  <si>
    <t>1/19/2023</t>
  </si>
  <si>
    <t>1/1/2023</t>
  </si>
  <si>
    <t>4</t>
  </si>
  <si>
    <t>1/16/2023</t>
  </si>
  <si>
    <t>Lauren Flores</t>
  </si>
  <si>
    <t>8520-17-UCGBS</t>
  </si>
  <si>
    <t>Jacqueline Mendez</t>
  </si>
  <si>
    <t>Jose Castro</t>
  </si>
  <si>
    <t>1809-18-UT</t>
  </si>
  <si>
    <t>1/20/2024</t>
  </si>
  <si>
    <t>1/1/2024</t>
  </si>
  <si>
    <t>Paul Canales</t>
  </si>
  <si>
    <t>12/20/2023</t>
  </si>
  <si>
    <t>Lynn wilson</t>
  </si>
  <si>
    <t>15</t>
  </si>
  <si>
    <t>1/5/2024</t>
  </si>
  <si>
    <t>Andria Chanay</t>
  </si>
  <si>
    <t>Mark Mitchell</t>
  </si>
  <si>
    <t>Alisa Anderson</t>
  </si>
  <si>
    <t>Maria Holgun</t>
  </si>
  <si>
    <t>Jose Alvarado</t>
  </si>
  <si>
    <t>8</t>
  </si>
  <si>
    <t>1/12/2024</t>
  </si>
  <si>
    <t>Daniel Mejia Roblero</t>
  </si>
  <si>
    <t>Michael Parks</t>
  </si>
  <si>
    <t>Larry Hodges</t>
  </si>
  <si>
    <t>Saul Gonzalez</t>
  </si>
  <si>
    <t>Mar'Kel Pipkins</t>
  </si>
  <si>
    <t>Christopher Almestica</t>
  </si>
  <si>
    <t>Brendon Stowe</t>
  </si>
  <si>
    <t>Gozie Nnaka</t>
  </si>
  <si>
    <t>Rosa Aguirre</t>
  </si>
  <si>
    <t>Marquisha Hall</t>
  </si>
  <si>
    <t>Demorio Shea</t>
  </si>
  <si>
    <t>Melody Gardner</t>
  </si>
  <si>
    <t>Crystal Pond</t>
  </si>
  <si>
    <t>Darnecia Caqmpbell</t>
  </si>
  <si>
    <t>Rodrigo Rodriguez JR</t>
  </si>
  <si>
    <t>Junior Hernandez Mota</t>
  </si>
  <si>
    <t>Santiago Trevino</t>
  </si>
  <si>
    <t>Jacob Rodriguez</t>
  </si>
  <si>
    <t>8506-5-UCGBS</t>
  </si>
  <si>
    <t>Tiffany Watson</t>
  </si>
  <si>
    <t>1/17/2024</t>
  </si>
  <si>
    <t>Suany Castro</t>
  </si>
  <si>
    <t>Patricia Terrazas</t>
  </si>
  <si>
    <t>Stacy Bingham</t>
  </si>
  <si>
    <t>22</t>
  </si>
  <si>
    <t>12/29/2023</t>
  </si>
  <si>
    <t>amalia Jimenez</t>
  </si>
  <si>
    <t>Ashley McCalister</t>
  </si>
  <si>
    <t>Enyelix Lugo</t>
  </si>
  <si>
    <t>1/9/2024</t>
  </si>
  <si>
    <t>corey williams</t>
  </si>
  <si>
    <t>Dezzion Riles</t>
  </si>
  <si>
    <t>Mckenzie Mccarty</t>
  </si>
  <si>
    <t>Yancis Fletes</t>
  </si>
  <si>
    <t>Francisco Mondragon</t>
  </si>
  <si>
    <t>Timothy Hensley</t>
  </si>
  <si>
    <t>Queniqua Choice</t>
  </si>
  <si>
    <t>Edduy Rodrigues</t>
  </si>
  <si>
    <t>Melissa Goras</t>
  </si>
  <si>
    <t>Tammy Smith- Harkey</t>
  </si>
  <si>
    <t>Gabriel Ramire</t>
  </si>
  <si>
    <t>Maria Rivera</t>
  </si>
  <si>
    <t>Christian Venezolana</t>
  </si>
  <si>
    <t>Alejandro Anciento</t>
  </si>
  <si>
    <t>Ashlee Colley</t>
  </si>
  <si>
    <t>Joquetta Dogans</t>
  </si>
  <si>
    <t>1802-13-UCGBSTT</t>
  </si>
  <si>
    <t>Isidro Jimenez</t>
  </si>
  <si>
    <t>Lucia Hernandez</t>
  </si>
  <si>
    <t>ANA GARCIA</t>
  </si>
  <si>
    <t>Edlonda Bentley</t>
  </si>
  <si>
    <t>8547-8-UCGBST</t>
  </si>
  <si>
    <t>Sonia Perez</t>
  </si>
  <si>
    <t>Aaron Tillery</t>
  </si>
  <si>
    <t>German Salinas</t>
  </si>
  <si>
    <t>Jose MonRoy</t>
  </si>
  <si>
    <t>Alexandra(Employee) Hernandez</t>
  </si>
  <si>
    <t>12</t>
  </si>
  <si>
    <t>1/8/2024</t>
  </si>
  <si>
    <t>Christry Molinar</t>
  </si>
  <si>
    <t>Stacy Valdez</t>
  </si>
  <si>
    <t>1/19/2024</t>
  </si>
  <si>
    <t>Keiphan Mims</t>
  </si>
  <si>
    <t>Jesus Santana</t>
  </si>
  <si>
    <t>Larry Robinson</t>
  </si>
  <si>
    <t>Patricia Reed</t>
  </si>
  <si>
    <t>30</t>
  </si>
  <si>
    <t>11/20/2023</t>
  </si>
  <si>
    <t>Austin Spivey</t>
  </si>
  <si>
    <t>12/6/2023</t>
  </si>
  <si>
    <t>12/19/2023</t>
  </si>
  <si>
    <t>12/1/2023</t>
  </si>
  <si>
    <t>12/16/2023</t>
  </si>
  <si>
    <t>12/7/2023</t>
  </si>
  <si>
    <t>5</t>
  </si>
  <si>
    <t>12/15/2023</t>
  </si>
  <si>
    <t>25</t>
  </si>
  <si>
    <t>11/25/2023</t>
  </si>
  <si>
    <t>12/9/2023</t>
  </si>
  <si>
    <t>26</t>
  </si>
  <si>
    <t>11/24/2023</t>
  </si>
  <si>
    <t>2</t>
  </si>
  <si>
    <t>11/18/2023</t>
  </si>
  <si>
    <t>10/20/2023</t>
  </si>
  <si>
    <t>11/1/2023</t>
  </si>
  <si>
    <t>21</t>
  </si>
  <si>
    <t>10/30/2023</t>
  </si>
  <si>
    <t>11/15/2023</t>
  </si>
  <si>
    <t>6</t>
  </si>
  <si>
    <t>11/14/2023</t>
  </si>
  <si>
    <t>Edduy Rodriguez</t>
  </si>
  <si>
    <t>10</t>
  </si>
  <si>
    <t>11/10/2023</t>
  </si>
  <si>
    <t>11/17/2023</t>
  </si>
  <si>
    <t>9/20/2023</t>
  </si>
  <si>
    <t>10/6/2023</t>
  </si>
  <si>
    <t>Natlaie Salinas</t>
  </si>
  <si>
    <t>8535A-3</t>
  </si>
  <si>
    <t>18</t>
  </si>
  <si>
    <t>10/2/2023</t>
  </si>
  <si>
    <t>9/28/2023</t>
  </si>
  <si>
    <t>Jose Escobar</t>
  </si>
  <si>
    <t>Maneka Small</t>
  </si>
  <si>
    <t>10/19/2023</t>
  </si>
  <si>
    <t>Mayah Robinson</t>
  </si>
  <si>
    <t>8/20/2023</t>
  </si>
  <si>
    <t>9/1/2023</t>
  </si>
  <si>
    <t>8/23/2023</t>
  </si>
  <si>
    <t>Ater Christopher</t>
  </si>
  <si>
    <t>Noah Sims</t>
  </si>
  <si>
    <t>8529-9-UT</t>
  </si>
  <si>
    <t>9/13/2023</t>
  </si>
  <si>
    <t>9/15/2023</t>
  </si>
  <si>
    <t>7/20/2023</t>
  </si>
  <si>
    <t>8/4/2023</t>
  </si>
  <si>
    <t>7/26/2023</t>
  </si>
  <si>
    <t>8/14/2023</t>
  </si>
  <si>
    <t>6/20/2023</t>
  </si>
  <si>
    <t>7/1/2023</t>
  </si>
  <si>
    <t>7/14/2023</t>
  </si>
  <si>
    <t>23</t>
  </si>
  <si>
    <t>6/27/2023</t>
  </si>
  <si>
    <t>7/7/2023</t>
  </si>
  <si>
    <t>7/17/2023</t>
  </si>
  <si>
    <t>7/5/2023</t>
  </si>
  <si>
    <t>5/20/2023</t>
  </si>
  <si>
    <t>6/16/2023</t>
  </si>
  <si>
    <t>5/27/2023</t>
  </si>
  <si>
    <t>5/26/2023</t>
  </si>
  <si>
    <t>6/1/2023</t>
  </si>
  <si>
    <t>6/9/2023</t>
  </si>
  <si>
    <t>4/20/2023</t>
  </si>
  <si>
    <t>5/5/2023</t>
  </si>
  <si>
    <t>5/19/2023</t>
  </si>
  <si>
    <t>5/12/2023</t>
  </si>
  <si>
    <t>4/29/2023</t>
  </si>
  <si>
    <t>4/28/2023</t>
  </si>
  <si>
    <t>29</t>
  </si>
  <si>
    <t>4/21/2023</t>
  </si>
  <si>
    <t>5/4/2023</t>
  </si>
  <si>
    <t>5/10/2023</t>
  </si>
  <si>
    <t>4/1/2023</t>
  </si>
  <si>
    <t>4/5/2023</t>
  </si>
  <si>
    <t>3/31/2023</t>
  </si>
  <si>
    <t>4/10/2023</t>
  </si>
  <si>
    <t>4/14/2023</t>
  </si>
  <si>
    <t>Slight discrepancy is due to effect of tenants who occupied for partial months</t>
  </si>
  <si>
    <t>Total Charge</t>
  </si>
  <si>
    <t>Allocation for People</t>
  </si>
  <si>
    <t>Share of People</t>
  </si>
  <si>
    <t>People in Property</t>
  </si>
  <si>
    <t>People in Apt</t>
  </si>
  <si>
    <t>Allocation for Sq. Footage</t>
  </si>
  <si>
    <t>Share of Sq. Footage</t>
  </si>
  <si>
    <t>Sq. footage of Property</t>
  </si>
  <si>
    <t>Sq. Footage of Apt.</t>
  </si>
  <si>
    <t>Amount Allocated based on sq. footage</t>
  </si>
  <si>
    <t>Allocated amount at 75%</t>
  </si>
  <si>
    <t>Total Billed</t>
  </si>
  <si>
    <t>Calculation for 1801-20</t>
  </si>
  <si>
    <t>1823 S Las Vegas Trl</t>
  </si>
  <si>
    <t>#</t>
  </si>
  <si>
    <t>Account</t>
  </si>
  <si>
    <t>Address</t>
  </si>
  <si>
    <t>8900 Tumbledweed Trl</t>
  </si>
  <si>
    <t>Total</t>
  </si>
  <si>
    <t>Bill</t>
  </si>
  <si>
    <t>2/2023 - 3/2023</t>
  </si>
  <si>
    <t>3/2023 - 4/2023</t>
  </si>
  <si>
    <t>5/2023 - 6/2023</t>
  </si>
  <si>
    <t>Over/ (Under) Collect</t>
  </si>
  <si>
    <t>Sq ft charge</t>
  </si>
  <si>
    <t>Occu charge</t>
  </si>
  <si>
    <t>Eric Ellis Sq Ft</t>
  </si>
  <si>
    <t>Eric Ellis Occu</t>
  </si>
  <si>
    <t>Total Charges</t>
  </si>
  <si>
    <t>Calc Total</t>
  </si>
  <si>
    <t>Over (Under)</t>
  </si>
  <si>
    <t>1/2023 - 2/2023</t>
  </si>
  <si>
    <t>6/2023 - 7/2023</t>
  </si>
  <si>
    <t>Jul to Aug</t>
  </si>
  <si>
    <t>Aug to Sept</t>
  </si>
  <si>
    <t>Sep to Oct</t>
  </si>
  <si>
    <t>Oct to Nov</t>
  </si>
  <si>
    <t>Nov to Dec</t>
  </si>
  <si>
    <t>Tenants</t>
  </si>
  <si>
    <t>Sq Ft</t>
  </si>
  <si>
    <t>Occu</t>
  </si>
  <si>
    <t>Charges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</si>
</sst>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000_);_(* \(#,##0.0000000\);_(* &quot;-&quot;??_);_(@_)"/>
    <numFmt numFmtId="166" formatCode="_(&quot;$&quot;* #,##0.000_);_(&quot;$&quot;* \(#,##0.000\);_(&quot;$&quot;* &quot;-&quot;???_);_(@_)"/>
    <numFmt numFmtId="167" formatCode="_(&quot;$&quot;* #,##0.000000_);_(&quot;$&quot;* \(#,##0.000000\);_(&quot;$&quot;* &quot;-&quot;??????_);_(@_)"/>
  </numFmts>
  <fonts count="22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8.5"/>
      <name val="Arial"/>
      <charset val="1"/>
    </font>
    <font>
      <b/>
      <sz val="8"/>
      <name val="Arial"/>
      <charset val="1"/>
    </font>
    <font>
      <sz val="8.5"/>
      <name val="Arial"/>
      <charset val="1"/>
    </font>
    <font>
      <sz val="8"/>
      <name val="Arial"/>
      <charset val="1"/>
    </font>
    <font>
      <b/>
      <sz val="18"/>
      <name val="Arial"/>
      <charset val="1"/>
    </font>
    <font>
      <sz val="10"/>
      <color rgb="FF000000"/>
      <name val="Arial"/>
    </font>
    <font>
      <b/>
      <sz val="8.5"/>
      <name val="Arial"/>
    </font>
    <font>
      <b/>
      <sz val="8"/>
      <name val="Arial"/>
    </font>
    <font>
      <sz val="8.5"/>
      <name val="Arial"/>
    </font>
    <font>
      <sz val="8"/>
      <name val="Arial"/>
    </font>
    <font>
      <b/>
      <sz val="10"/>
      <name val="Arial"/>
      <family val="2"/>
    </font>
    <font>
      <sz val="10"/>
      <name val="Arial"/>
    </font>
    <font>
      <b/>
      <u/>
      <sz val="12"/>
      <name val="Arial"/>
      <family val="2"/>
    </font>
    <font>
      <sz val="9"/>
      <color theme="1"/>
      <name val="Century Gothic"/>
      <family val="2"/>
      <scheme val="minor"/>
    </font>
    <font>
      <sz val="8.5"/>
      <name val="Arial"/>
      <family val="2"/>
    </font>
    <font>
      <sz val="8"/>
      <name val="Arial"/>
      <family val="2"/>
    </font>
    <font>
      <sz val="10"/>
      <color theme="3" tint="-0.249977111117893"/>
      <name val="Arial"/>
      <family val="2"/>
    </font>
    <font>
      <sz val="11"/>
      <color theme="3" tint="-0.249977111117893"/>
      <name val="Century Gothic"/>
      <family val="2"/>
      <scheme val="minor"/>
    </font>
    <font>
      <sz val="9"/>
      <color theme="3" tint="-0.249977111117893"/>
      <name val="Century Gothic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8" fillId="0" borderId="0"/>
    <xf numFmtId="43" fontId="14" fillId="0" borderId="0" applyBorder="0" applyAlignment="0" applyProtection="0"/>
  </cellStyleXfs>
  <cellXfs count="104">
    <xf numFmtId="0" fontId="0" fillId="0" borderId="0" xfId="0"/>
    <xf numFmtId="0" fontId="2" fillId="0" borderId="0" xfId="3"/>
    <xf numFmtId="4" fontId="3" fillId="0" borderId="1" xfId="3" applyNumberFormat="1" applyFont="1" applyBorder="1" applyAlignment="1">
      <alignment horizontal="right"/>
    </xf>
    <xf numFmtId="2" fontId="4" fillId="0" borderId="1" xfId="3" applyNumberFormat="1" applyFont="1" applyBorder="1" applyAlignment="1">
      <alignment horizontal="right"/>
    </xf>
    <xf numFmtId="2" fontId="3" fillId="0" borderId="1" xfId="3" applyNumberFormat="1" applyFont="1" applyBorder="1" applyAlignment="1">
      <alignment horizontal="left"/>
    </xf>
    <xf numFmtId="0" fontId="5" fillId="0" borderId="0" xfId="3" applyFont="1"/>
    <xf numFmtId="49" fontId="6" fillId="0" borderId="0" xfId="3" applyNumberFormat="1" applyFont="1"/>
    <xf numFmtId="4" fontId="5" fillId="0" borderId="0" xfId="3" applyNumberFormat="1" applyFont="1" applyAlignment="1">
      <alignment horizontal="right"/>
    </xf>
    <xf numFmtId="2" fontId="6" fillId="0" borderId="0" xfId="3" applyNumberFormat="1" applyFont="1" applyAlignment="1">
      <alignment horizontal="right"/>
    </xf>
    <xf numFmtId="49" fontId="5" fillId="0" borderId="0" xfId="3" applyNumberFormat="1" applyFont="1"/>
    <xf numFmtId="1" fontId="6" fillId="0" borderId="0" xfId="3" applyNumberFormat="1" applyFont="1" applyAlignment="1">
      <alignment horizontal="right"/>
    </xf>
    <xf numFmtId="0" fontId="6" fillId="0" borderId="0" xfId="3" applyFont="1"/>
    <xf numFmtId="49" fontId="3" fillId="0" borderId="2" xfId="3" applyNumberFormat="1" applyFont="1" applyBorder="1" applyAlignment="1">
      <alignment horizontal="center"/>
    </xf>
    <xf numFmtId="49" fontId="4" fillId="0" borderId="2" xfId="3" applyNumberFormat="1" applyFont="1" applyBorder="1" applyAlignment="1">
      <alignment horizontal="center"/>
    </xf>
    <xf numFmtId="0" fontId="2" fillId="0" borderId="0" xfId="3" applyAlignment="1">
      <alignment horizontal="right" vertical="center"/>
    </xf>
    <xf numFmtId="49" fontId="2" fillId="0" borderId="0" xfId="3" applyNumberFormat="1" applyAlignment="1">
      <alignment horizontal="left" vertical="center"/>
    </xf>
    <xf numFmtId="0" fontId="7" fillId="0" borderId="0" xfId="3" applyFont="1" applyAlignment="1">
      <alignment horizontal="right" vertical="top"/>
    </xf>
    <xf numFmtId="49" fontId="7" fillId="0" borderId="0" xfId="3" applyNumberFormat="1" applyFont="1" applyAlignment="1">
      <alignment horizontal="left" vertical="top"/>
    </xf>
    <xf numFmtId="0" fontId="8" fillId="0" borderId="0" xfId="4"/>
    <xf numFmtId="4" fontId="9" fillId="0" borderId="3" xfId="4" applyNumberFormat="1" applyFont="1" applyBorder="1" applyAlignment="1">
      <alignment horizontal="right"/>
    </xf>
    <xf numFmtId="2" fontId="10" fillId="0" borderId="3" xfId="4" applyNumberFormat="1" applyFont="1" applyBorder="1" applyAlignment="1">
      <alignment horizontal="right"/>
    </xf>
    <xf numFmtId="2" fontId="9" fillId="0" borderId="3" xfId="4" applyNumberFormat="1" applyFont="1" applyBorder="1" applyAlignment="1">
      <alignment horizontal="left"/>
    </xf>
    <xf numFmtId="49" fontId="12" fillId="0" borderId="0" xfId="4" applyNumberFormat="1" applyFont="1"/>
    <xf numFmtId="4" fontId="11" fillId="0" borderId="0" xfId="4" applyNumberFormat="1" applyFont="1" applyAlignment="1">
      <alignment horizontal="right"/>
    </xf>
    <xf numFmtId="2" fontId="12" fillId="0" borderId="0" xfId="4" applyNumberFormat="1" applyFont="1" applyAlignment="1">
      <alignment horizontal="right"/>
    </xf>
    <xf numFmtId="49" fontId="11" fillId="0" borderId="0" xfId="4" applyNumberFormat="1" applyFont="1"/>
    <xf numFmtId="1" fontId="12" fillId="0" borderId="0" xfId="4" applyNumberFormat="1" applyFont="1" applyAlignment="1">
      <alignment horizontal="right"/>
    </xf>
    <xf numFmtId="0" fontId="12" fillId="0" borderId="0" xfId="4" applyFont="1"/>
    <xf numFmtId="49" fontId="9" fillId="0" borderId="4" xfId="4" applyNumberFormat="1" applyFont="1" applyBorder="1" applyAlignment="1">
      <alignment horizontal="center"/>
    </xf>
    <xf numFmtId="49" fontId="10" fillId="0" borderId="4" xfId="4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 vertical="center"/>
    </xf>
    <xf numFmtId="0" fontId="13" fillId="0" borderId="0" xfId="3" applyFont="1"/>
    <xf numFmtId="43" fontId="13" fillId="0" borderId="0" xfId="3" applyNumberFormat="1" applyFont="1"/>
    <xf numFmtId="2" fontId="13" fillId="0" borderId="0" xfId="3" applyNumberFormat="1" applyFont="1"/>
    <xf numFmtId="164" fontId="14" fillId="0" borderId="0" xfId="5" applyNumberFormat="1"/>
    <xf numFmtId="43" fontId="14" fillId="0" borderId="0" xfId="5"/>
    <xf numFmtId="43" fontId="13" fillId="0" borderId="0" xfId="5" applyFont="1"/>
    <xf numFmtId="165" fontId="14" fillId="0" borderId="0" xfId="5" applyNumberFormat="1"/>
    <xf numFmtId="0" fontId="15" fillId="0" borderId="0" xfId="3" applyFont="1"/>
    <xf numFmtId="49" fontId="4" fillId="0" borderId="2" xfId="3" applyNumberFormat="1" applyFont="1" applyBorder="1" applyAlignment="1">
      <alignment horizontal="center" wrapText="1"/>
    </xf>
    <xf numFmtId="49" fontId="3" fillId="0" borderId="2" xfId="3" applyNumberFormat="1" applyFont="1" applyBorder="1" applyAlignment="1">
      <alignment horizontal="center" wrapText="1"/>
    </xf>
    <xf numFmtId="49" fontId="3" fillId="0" borderId="2" xfId="3" applyNumberFormat="1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2" fillId="0" borderId="0" xfId="3" applyAlignment="1">
      <alignment horizontal="center"/>
    </xf>
    <xf numFmtId="4" fontId="5" fillId="0" borderId="0" xfId="3" applyNumberFormat="1" applyFont="1" applyAlignment="1">
      <alignment horizontal="center"/>
    </xf>
    <xf numFmtId="2" fontId="6" fillId="0" borderId="0" xfId="3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5" fillId="0" borderId="0" xfId="3" applyNumberFormat="1" applyFont="1" applyAlignment="1">
      <alignment horizontal="center"/>
    </xf>
    <xf numFmtId="0" fontId="6" fillId="0" borderId="0" xfId="3" applyNumberFormat="1" applyFont="1" applyAlignment="1">
      <alignment horizontal="center"/>
    </xf>
    <xf numFmtId="4" fontId="5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2" fontId="6" fillId="0" borderId="0" xfId="0" applyNumberFormat="1" applyFont="1" applyFill="1" applyBorder="1" applyAlignment="1" applyProtection="1">
      <alignment horizontal="center"/>
    </xf>
    <xf numFmtId="44" fontId="2" fillId="0" borderId="0" xfId="3" applyNumberFormat="1" applyAlignment="1">
      <alignment horizontal="center"/>
    </xf>
    <xf numFmtId="0" fontId="16" fillId="0" borderId="7" xfId="0" applyFont="1" applyFill="1" applyBorder="1" applyAlignment="1">
      <alignment horizontal="right"/>
    </xf>
    <xf numFmtId="0" fontId="17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right"/>
    </xf>
    <xf numFmtId="4" fontId="17" fillId="0" borderId="0" xfId="0" applyNumberFormat="1" applyFont="1" applyFill="1" applyBorder="1" applyAlignment="1" applyProtection="1">
      <alignment horizontal="right"/>
    </xf>
    <xf numFmtId="2" fontId="18" fillId="0" borderId="0" xfId="0" applyNumberFormat="1" applyFont="1" applyFill="1" applyBorder="1" applyAlignment="1" applyProtection="1">
      <alignment horizontal="right"/>
    </xf>
    <xf numFmtId="1" fontId="18" fillId="0" borderId="0" xfId="0" applyNumberFormat="1" applyFont="1" applyFill="1" applyBorder="1" applyAlignment="1" applyProtection="1">
      <alignment horizontal="right"/>
    </xf>
    <xf numFmtId="0" fontId="16" fillId="0" borderId="0" xfId="0" applyFont="1" applyFill="1" applyAlignment="1">
      <alignment horizontal="center"/>
    </xf>
    <xf numFmtId="0" fontId="16" fillId="0" borderId="0" xfId="0" applyFont="1"/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0" fontId="19" fillId="0" borderId="0" xfId="3" applyFont="1"/>
    <xf numFmtId="0" fontId="19" fillId="0" borderId="0" xfId="3" applyFont="1" applyAlignment="1">
      <alignment horizontal="center"/>
    </xf>
    <xf numFmtId="0" fontId="20" fillId="0" borderId="5" xfId="0" applyFont="1" applyBorder="1" applyAlignment="1">
      <alignment horizontal="right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19" fillId="0" borderId="6" xfId="3" applyFont="1" applyBorder="1" applyAlignment="1">
      <alignment horizontal="center"/>
    </xf>
    <xf numFmtId="0" fontId="21" fillId="0" borderId="7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1" fillId="0" borderId="0" xfId="0" applyFont="1" applyBorder="1"/>
    <xf numFmtId="44" fontId="19" fillId="0" borderId="8" xfId="1" applyFont="1" applyBorder="1" applyAlignment="1">
      <alignment horizontal="center"/>
    </xf>
    <xf numFmtId="0" fontId="21" fillId="0" borderId="9" xfId="0" applyFont="1" applyFill="1" applyBorder="1" applyAlignment="1">
      <alignment horizontal="right"/>
    </xf>
    <xf numFmtId="0" fontId="21" fillId="0" borderId="2" xfId="0" applyFont="1" applyFill="1" applyBorder="1" applyAlignment="1">
      <alignment horizontal="center"/>
    </xf>
    <xf numFmtId="0" fontId="21" fillId="0" borderId="2" xfId="0" applyFont="1" applyBorder="1"/>
    <xf numFmtId="44" fontId="19" fillId="0" borderId="10" xfId="1" applyFont="1" applyBorder="1" applyAlignment="1">
      <alignment horizontal="center"/>
    </xf>
    <xf numFmtId="44" fontId="19" fillId="0" borderId="0" xfId="3" applyNumberFormat="1" applyFont="1" applyAlignment="1">
      <alignment horizontal="center"/>
    </xf>
    <xf numFmtId="9" fontId="19" fillId="0" borderId="0" xfId="3" applyNumberFormat="1" applyFont="1"/>
    <xf numFmtId="44" fontId="19" fillId="0" borderId="0" xfId="3" applyNumberFormat="1" applyFont="1"/>
    <xf numFmtId="10" fontId="19" fillId="0" borderId="0" xfId="2" applyNumberFormat="1" applyFont="1" applyAlignment="1">
      <alignment horizontal="center"/>
    </xf>
    <xf numFmtId="167" fontId="19" fillId="0" borderId="0" xfId="3" applyNumberFormat="1" applyFont="1" applyAlignment="1">
      <alignment horizontal="center"/>
    </xf>
    <xf numFmtId="0" fontId="19" fillId="0" borderId="5" xfId="3" applyFont="1" applyBorder="1"/>
    <xf numFmtId="166" fontId="19" fillId="0" borderId="6" xfId="1" applyNumberFormat="1" applyFont="1" applyBorder="1" applyAlignment="1">
      <alignment horizontal="center"/>
    </xf>
    <xf numFmtId="0" fontId="19" fillId="0" borderId="9" xfId="3" applyFont="1" applyBorder="1"/>
    <xf numFmtId="166" fontId="19" fillId="0" borderId="10" xfId="3" applyNumberFormat="1" applyFont="1" applyBorder="1" applyAlignment="1">
      <alignment horizontal="center"/>
    </xf>
    <xf numFmtId="166" fontId="19" fillId="0" borderId="0" xfId="3" applyNumberFormat="1" applyFont="1" applyAlignment="1">
      <alignment horizontal="center"/>
    </xf>
    <xf numFmtId="43" fontId="19" fillId="0" borderId="0" xfId="5" applyFont="1"/>
    <xf numFmtId="0" fontId="6" fillId="0" borderId="0" xfId="3" applyNumberFormat="1" applyFont="1"/>
    <xf numFmtId="0" fontId="0" fillId="0" borderId="8" xfId="0" applyBorder="1"/>
    <xf numFmtId="0" fontId="20" fillId="0" borderId="0" xfId="0" applyFont="1"/>
    <xf numFmtId="0" fontId="20" fillId="0" borderId="8" xfId="0" applyFont="1" applyBorder="1"/>
    <xf numFmtId="0" fontId="20" fillId="0" borderId="0" xfId="0" applyFont="1" applyAlignment="1">
      <alignment horizontal="center"/>
    </xf>
  </cellXfs>
  <cellStyles count="6">
    <cellStyle name="Comma 2" xfId="5" xr:uid="{29AB96AD-C5E8-4FD1-80F7-A5E1173AAD54}"/>
    <cellStyle name="Currency" xfId="1" builtinId="4"/>
    <cellStyle name="Normal" xfId="0" builtinId="0"/>
    <cellStyle name="Normal 2" xfId="3" xr:uid="{1B0E9E8E-2DBC-4D84-A6AA-219108B02051}"/>
    <cellStyle name="Normal 3" xfId="4" xr:uid="{48A4FD55-BE3B-4EE4-87C8-0DAF9A6BE747}"/>
    <cellStyle name="Percent" xfId="2" builtinId="5"/>
  </cellStyles>
  <dxfs count="29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entury Gothic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entury Gothic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entury Gothic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entury Gothic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entury Gothic"/>
        <family val="2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entury Gothic"/>
        <family val="2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4" formatCode="#,##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1"/>
        <scheme val="none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"/>
        <charset val="1"/>
        <scheme val="none"/>
      </font>
      <numFmt numFmtId="30" formatCode="@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1E821ED-E8E1-4C09-9EAF-0D1CC0CAA339}" name="Table1" displayName="Table1" ref="A1:L162" totalsRowShown="0" headerRowDxfId="295" dataDxfId="293" headerRowBorderDxfId="294" headerRowCellStyle="Normal 2" dataCellStyle="Normal 2">
  <autoFilter ref="A1:L162" xr:uid="{D1E821ED-E8E1-4C09-9EAF-0D1CC0CAA339}"/>
  <tableColumns count="12">
    <tableColumn id="1" xr3:uid="{40ACC19C-5F8C-40E0-8CF2-3B0FAF3B557E}" name="Unit" dataDxfId="292" dataCellStyle="Normal 2"/>
    <tableColumn id="2" xr3:uid="{E4374FEE-A532-402C-968E-4EB847B2F40A}" name="Account #" dataDxfId="291" dataCellStyle="Normal 2"/>
    <tableColumn id="3" xr3:uid="{F64A170F-30F6-4B77-8C84-4F41BCD1689E}" name="Greeting Name" dataDxfId="290" dataCellStyle="Normal 2"/>
    <tableColumn id="4" xr3:uid="{9E1A9BF0-A56A-408F-8757-82DA04768088}" name="Square Footage" dataDxfId="289" dataCellStyle="Normal 2"/>
    <tableColumn id="5" xr3:uid="{993296DB-8816-4796-B48A-15BEA5729C9B}" name="Water Start Date" dataDxfId="288" dataCellStyle="Normal 2"/>
    <tableColumn id="6" xr3:uid="{4A4BD805-5DED-4A73-A136-E7AD153D5C1C}" name="Water End Date" dataDxfId="287" dataCellStyle="Normal 2"/>
    <tableColumn id="7" xr3:uid="{E731CF29-B3EA-4288-8BD9-145B80A17C23}" name="Water Billing Days" dataDxfId="286" dataCellStyle="Normal 2"/>
    <tableColumn id="8" xr3:uid="{C689B62E-0644-4EBD-B5AE-B1ABBD77F943}" name="Water Charge (Sqft.)" dataDxfId="285" dataCellStyle="Normal 2"/>
    <tableColumn id="9" xr3:uid="{61D89BC6-030B-4B54-845B-6E3394645C39}" name="People Count" dataDxfId="284" dataCellStyle="Normal 2"/>
    <tableColumn id="10" xr3:uid="{F372DBEC-720D-4086-A65A-22D803F0AE0E}" name="Water Charge (People)" dataDxfId="283" dataCellStyle="Normal 2"/>
    <tableColumn id="11" xr3:uid="{EA040707-95C1-48B5-B4A7-735A20802C74}" name="Water Charge (Total)" dataDxfId="282" dataCellStyle="Normal 2"/>
    <tableColumn id="12" xr3:uid="{58B6456E-CE79-42C9-A2A3-9125B32B1CDC}" name="G/E Billing Days" dataDxfId="281" dataCellStyle="Normal 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E13D87E-8B05-43DD-9F35-801342D62B54}" name="Table2" displayName="Table2" ref="A1:L169" totalsRowCount="1" headerRowDxfId="278" dataDxfId="276" headerRowBorderDxfId="277" headerRowCellStyle="Normal 2" dataCellStyle="Normal 2">
  <autoFilter ref="A1:L168" xr:uid="{AE13D87E-8B05-43DD-9F35-801342D62B54}"/>
  <tableColumns count="12">
    <tableColumn id="1" xr3:uid="{851B2481-1F5A-4C6E-B1A7-BA35F797A7C6}" name="Unit" totalsRowLabel="Total" dataDxfId="275" totalsRowDxfId="274" dataCellStyle="Normal 2"/>
    <tableColumn id="2" xr3:uid="{8A9DAF7F-AF37-4500-928A-9F4E1BAE00EF}" name="Account #" dataDxfId="273" totalsRowDxfId="272" dataCellStyle="Normal 2"/>
    <tableColumn id="3" xr3:uid="{637E5997-E341-4D24-9B05-279E51B45848}" name="Greeting Name" dataDxfId="271" totalsRowDxfId="270" dataCellStyle="Normal 2"/>
    <tableColumn id="4" xr3:uid="{A42A6911-2C93-4FC0-ADB5-60C19FCF1708}" name="Square Footage" dataDxfId="269" totalsRowDxfId="268" dataCellStyle="Normal 2"/>
    <tableColumn id="5" xr3:uid="{2E57F3EB-603C-47AC-97E2-526C13C8FB81}" name="Water Start Date" dataDxfId="267" totalsRowDxfId="266" dataCellStyle="Normal 2"/>
    <tableColumn id="6" xr3:uid="{FD53A425-854D-44B3-96DE-64FBEC519BC8}" name="Water End Date" dataDxfId="265" totalsRowDxfId="264" dataCellStyle="Normal 2"/>
    <tableColumn id="7" xr3:uid="{70A2862C-A7B8-4C39-BAAF-A7E04321CCF7}" name="Water Billing Days" totalsRowFunction="sum" dataDxfId="263" totalsRowDxfId="262" dataCellStyle="Normal 2"/>
    <tableColumn id="8" xr3:uid="{69192FA9-BB80-4052-854E-E7E70CB74868}" name="Water Charge (Sqft.)" totalsRowFunction="sum" dataDxfId="261" totalsRowDxfId="260" dataCellStyle="Normal 2"/>
    <tableColumn id="9" xr3:uid="{C79E9BF3-EDF8-4729-8AAE-F7A545E9FA41}" name="People Count" totalsRowFunction="sum" dataDxfId="259" totalsRowDxfId="258" dataCellStyle="Normal 2"/>
    <tableColumn id="10" xr3:uid="{3BA90C25-FC53-405F-ABBC-3439065E2284}" name="Water Charge (People)" totalsRowFunction="sum" dataDxfId="257" totalsRowDxfId="256" dataCellStyle="Normal 2"/>
    <tableColumn id="11" xr3:uid="{9B761753-96E1-4042-AE42-215DDE848884}" name="Water Charge (Total)" totalsRowFunction="sum" dataDxfId="255" totalsRowDxfId="254" dataCellStyle="Normal 2"/>
    <tableColumn id="12" xr3:uid="{E8237032-93F1-42CF-AD9C-8F26CF091CE8}" name="G/E Billing Days" totalsRowFunction="count" dataDxfId="253" totalsRowDxfId="252" dataCellStyle="Normal 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64505A-5CB6-4D5F-B9B6-FE005D454979}" name="Table3" displayName="Table3" ref="A1:L162" totalsRowCount="1" headerRowDxfId="249" headerRowBorderDxfId="248" headerRowCellStyle="Normal 2" dataCellStyle="Normal 2">
  <autoFilter ref="A1:L161" xr:uid="{DC64505A-5CB6-4D5F-B9B6-FE005D454979}"/>
  <tableColumns count="12">
    <tableColumn id="1" xr3:uid="{6A9B0310-A3DA-4CA0-9C36-69512F010DBA}" name="Unit" totalsRowLabel="Total" dataDxfId="247" totalsRowDxfId="246"/>
    <tableColumn id="2" xr3:uid="{BC59BE0F-2F6A-4F16-B610-D7155F832D8F}" name="Account #" dataDxfId="245" totalsRowDxfId="244"/>
    <tableColumn id="3" xr3:uid="{FEBDC336-BCA3-4C76-9478-0856819D4F03}" name="Greeting Name" dataDxfId="243" totalsRowDxfId="242"/>
    <tableColumn id="4" xr3:uid="{FBECA659-4C89-4F0A-938D-229C0CAF44F9}" name="Square Footage" dataDxfId="241" totalsRowDxfId="240" dataCellStyle="Currency"/>
    <tableColumn id="5" xr3:uid="{9D6D8622-622D-44FA-B344-C0FC8B5F09EE}" name="Water Start Date" totalsRowDxfId="239" dataCellStyle="Normal 2"/>
    <tableColumn id="6" xr3:uid="{C6B9850B-0A5A-4090-B687-251AAD289B19}" name="Water End Date" totalsRowDxfId="238" dataCellStyle="Normal 2"/>
    <tableColumn id="7" xr3:uid="{EC89FFBE-E7B1-45A8-9C90-B900C1DB828D}" name="Water Billing Days" totalsRowDxfId="237" dataCellStyle="Normal 2"/>
    <tableColumn id="8" xr3:uid="{4F3125BD-5B85-47A6-8B62-1DFD866BD1B2}" name="Water Charge (Sqft.)" totalsRowFunction="sum" totalsRowDxfId="236" dataCellStyle="Normal 2"/>
    <tableColumn id="9" xr3:uid="{24478DF9-547E-4982-B223-4F4D3876499F}" name="People Count" totalsRowFunction="sum" totalsRowDxfId="235" dataCellStyle="Normal 2"/>
    <tableColumn id="10" xr3:uid="{F8543434-A7C0-4588-BC3B-58ACF659FE34}" name="Water Charge (People)" totalsRowFunction="sum" totalsRowDxfId="234" dataCellStyle="Normal 2"/>
    <tableColumn id="11" xr3:uid="{5E657FB5-701E-4DE8-9A36-C05DAA594720}" name="Water Charge (Total)" totalsRowFunction="sum" totalsRowDxfId="233" dataCellStyle="Normal 2"/>
    <tableColumn id="12" xr3:uid="{7436EC8C-4250-40C8-8FA6-533EBB5B31A7}" name="G/E Billing Days" totalsRowDxfId="232" dataCellStyle="Normal 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E095D5-D0F2-49C7-B105-0682F7D12A5B}" name="Table4" displayName="Table4" ref="A1:L162" totalsRowCount="1" headerRowDxfId="229" dataDxfId="227" headerRowBorderDxfId="228" headerRowCellStyle="Normal 2" dataCellStyle="Normal 2">
  <autoFilter ref="A1:L161" xr:uid="{A8E095D5-D0F2-49C7-B105-0682F7D12A5B}"/>
  <sortState xmlns:xlrd2="http://schemas.microsoft.com/office/spreadsheetml/2017/richdata2" ref="A2:L161">
    <sortCondition descending="1" ref="D1:D161"/>
  </sortState>
  <tableColumns count="12">
    <tableColumn id="1" xr3:uid="{ADEB1BD3-AD70-4A1E-A59A-8D50304B1616}" name="Unit" totalsRowLabel="Total" dataDxfId="226" totalsRowDxfId="225" dataCellStyle="Normal 2"/>
    <tableColumn id="2" xr3:uid="{6A3BA894-8742-4602-BC42-5366A857DF31}" name="Account #" dataDxfId="224" totalsRowDxfId="223" dataCellStyle="Normal 2"/>
    <tableColumn id="3" xr3:uid="{F1217EDF-7F89-4374-A606-086D97586258}" name="Greeting Name" dataDxfId="222" totalsRowDxfId="221" dataCellStyle="Normal 2"/>
    <tableColumn id="4" xr3:uid="{B673FC15-609A-477A-BD96-94669E79ABC1}" name="Square Footage" totalsRowFunction="average" dataDxfId="220" totalsRowDxfId="219" dataCellStyle="Normal 2"/>
    <tableColumn id="5" xr3:uid="{7C61A9D4-ABF4-4390-8FB1-8917294C11E2}" name="Water Start Date" dataDxfId="218" totalsRowDxfId="217" dataCellStyle="Normal 2"/>
    <tableColumn id="6" xr3:uid="{AE7F09EB-4AFC-4A84-9C0A-ACB12C0E7E00}" name="Water End Date" dataDxfId="216" totalsRowDxfId="215" dataCellStyle="Normal 2"/>
    <tableColumn id="7" xr3:uid="{0F31C7DB-F7D4-42C4-9A1B-4B19FC511295}" name="Water Billing Days" totalsRowFunction="average" dataDxfId="214" totalsRowDxfId="213" dataCellStyle="Normal 2"/>
    <tableColumn id="8" xr3:uid="{35E7B6F1-B0AD-4A8C-A14E-DF43F2782F2E}" name="Water Charge (Sqft.)" totalsRowFunction="sum" dataDxfId="212" totalsRowDxfId="211" dataCellStyle="Normal 2"/>
    <tableColumn id="9" xr3:uid="{275D1547-4758-42AC-A65E-28ABF4525CE5}" name="People Count" totalsRowFunction="sum" dataDxfId="210" totalsRowDxfId="209" dataCellStyle="Normal 2"/>
    <tableColumn id="10" xr3:uid="{03DAC440-20E7-4F3B-A8D3-2AC71FB3F1A8}" name="Water Charge (People)" totalsRowFunction="sum" dataDxfId="208" totalsRowDxfId="207" dataCellStyle="Normal 2"/>
    <tableColumn id="11" xr3:uid="{5441B5A9-34E2-4EE6-BEEF-E6B7C7660843}" name="Water Charge (Total)" totalsRowFunction="sum" dataDxfId="206" totalsRowDxfId="205" dataCellStyle="Normal 2"/>
    <tableColumn id="14" xr3:uid="{9F0BED0D-6EA6-405C-BCE6-F720B5C0562E}" name="G/E Billing Days" totalsRowFunction="average" dataDxfId="204" totalsRowDxfId="203" dataCellStyle="Normal 2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13908C-DB5F-4B1C-803E-FE0BB3C749A8}" name="Table6" displayName="Table6" ref="A1:L162" totalsRowCount="1" headerRowDxfId="200" dataDxfId="198" headerRowBorderDxfId="199" headerRowCellStyle="Normal 2" dataCellStyle="Normal 2">
  <autoFilter ref="A1:L161" xr:uid="{3F13908C-DB5F-4B1C-803E-FE0BB3C749A8}"/>
  <tableColumns count="12">
    <tableColumn id="1" xr3:uid="{14618981-6FA2-4DC1-8B14-17584B498E69}" name="Unit" totalsRowLabel="Total" dataDxfId="197" totalsRowDxfId="196" dataCellStyle="Normal 2" totalsRowCellStyle="Normal 2"/>
    <tableColumn id="2" xr3:uid="{CBA225EA-D10F-4109-BDED-5122FE68652B}" name="Account #" dataDxfId="195" totalsRowDxfId="194" dataCellStyle="Normal 2" totalsRowCellStyle="Normal 2"/>
    <tableColumn id="3" xr3:uid="{5AB2B6F5-BC06-41CA-B398-8A7AF3A583C8}" name="Greeting Name" dataDxfId="193" totalsRowDxfId="192" dataCellStyle="Normal 2" totalsRowCellStyle="Normal 2"/>
    <tableColumn id="4" xr3:uid="{6FBBF835-1579-4D46-8DD5-BA3C3D844588}" name="Square Footage" totalsRowFunction="sum" dataDxfId="191" totalsRowDxfId="190" dataCellStyle="Normal 2"/>
    <tableColumn id="5" xr3:uid="{E1E79B8E-65B7-4E89-A728-22F2DF8C1707}" name="Water Start Date" dataDxfId="189" totalsRowDxfId="188" dataCellStyle="Normal 2" totalsRowCellStyle="Normal 2"/>
    <tableColumn id="6" xr3:uid="{A6420822-00EB-4871-A197-8BB37BDBC58F}" name="Water End Date" dataDxfId="187" totalsRowDxfId="186" dataCellStyle="Normal 2" totalsRowCellStyle="Normal 2"/>
    <tableColumn id="7" xr3:uid="{91AF14E0-F535-4119-AB94-5464180BDC6A}" name="Water Billing Days" dataDxfId="185" totalsRowDxfId="184" dataCellStyle="Normal 2" totalsRowCellStyle="Normal 2"/>
    <tableColumn id="8" xr3:uid="{3B7ACB6B-59BC-44A4-9901-AEBCB11CA9E8}" name="Water Charge (Sqft.)" dataDxfId="183" totalsRowDxfId="182" dataCellStyle="Normal 2" totalsRowCellStyle="Normal 2"/>
    <tableColumn id="9" xr3:uid="{DE039C00-034B-4AFB-8B4C-8050FD874640}" name="People Count" totalsRowFunction="sum" dataDxfId="181" totalsRowDxfId="180" dataCellStyle="Normal 2"/>
    <tableColumn id="10" xr3:uid="{4127E8F7-8FCA-4383-92F8-5608274D9B61}" name="Water Charge (People)" dataDxfId="179" totalsRowDxfId="178" dataCellStyle="Normal 2" totalsRowCellStyle="Normal 2"/>
    <tableColumn id="11" xr3:uid="{A00623A6-3CA7-4059-8BC9-4EA383CCB066}" name="Water Charge (Total)" totalsRowFunction="sum" dataDxfId="177" totalsRowDxfId="176" dataCellStyle="Normal 2"/>
    <tableColumn id="12" xr3:uid="{E1B2D159-48B2-4748-9E6B-3E80CE464C17}" name="G/E Billing Days" dataDxfId="175" totalsRowDxfId="174" dataCellStyle="Normal 2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CF17858-E7D4-4844-A8D9-A02DFFC0C25F}" name="Table7" displayName="Table7" ref="A1:L159" totalsRowCount="1" headerRowDxfId="171" dataDxfId="169" headerRowBorderDxfId="170" headerRowCellStyle="Normal 2" dataCellStyle="Normal 2">
  <autoFilter ref="A1:L158" xr:uid="{CCF17858-E7D4-4844-A8D9-A02DFFC0C25F}"/>
  <tableColumns count="12">
    <tableColumn id="1" xr3:uid="{56A3E259-351A-4B29-9328-33DA47A418C2}" name="Unit" totalsRowLabel="Total" dataDxfId="168" totalsRowDxfId="167" dataCellStyle="Normal 2"/>
    <tableColumn id="2" xr3:uid="{4A66294C-D809-407E-9552-FBA72AA79B4E}" name="Account #" dataDxfId="166" totalsRowDxfId="165" dataCellStyle="Normal 2"/>
    <tableColumn id="3" xr3:uid="{05CC236F-4B86-40F2-AFC5-3C78AD3A22A9}" name="Greeting Name" dataDxfId="164" totalsRowDxfId="163" dataCellStyle="Normal 2"/>
    <tableColumn id="4" xr3:uid="{40A16D68-97B9-4352-8E83-1AD25ADAC2D3}" name="Square Footage" dataDxfId="162" totalsRowDxfId="161" dataCellStyle="Normal 2"/>
    <tableColumn id="5" xr3:uid="{063D9690-79A5-460C-ACD9-957B2B3E08DE}" name="Water Start Date" dataDxfId="160" totalsRowDxfId="159" dataCellStyle="Normal 2"/>
    <tableColumn id="6" xr3:uid="{AE13E9E2-0FE7-4F75-9E2D-3DBE2A206BC7}" name="Water End Date" dataDxfId="158" totalsRowDxfId="157" dataCellStyle="Normal 2"/>
    <tableColumn id="7" xr3:uid="{DC3ED4D0-0379-4B49-BF41-B396995D162B}" name="Water Billing Days" dataDxfId="156" totalsRowDxfId="155" dataCellStyle="Normal 2"/>
    <tableColumn id="8" xr3:uid="{8429ADE8-7115-48C1-A3E4-AABD5985B644}" name="Water Charge (Sqft.)" totalsRowFunction="sum" dataDxfId="154" totalsRowDxfId="153" dataCellStyle="Normal 2"/>
    <tableColumn id="9" xr3:uid="{4C4D96C2-66BA-4D1E-B031-B1F2AB6813C2}" name="People Count" totalsRowFunction="sum" dataDxfId="152" totalsRowDxfId="151" dataCellStyle="Normal 2"/>
    <tableColumn id="10" xr3:uid="{2608DF9F-5481-493E-A698-AF0AB1EC9422}" name="Water Charge (People)" totalsRowFunction="sum" dataDxfId="150" totalsRowDxfId="149" dataCellStyle="Normal 2"/>
    <tableColumn id="11" xr3:uid="{F7033E50-B54A-4592-B9B3-0CDD6F75F2B8}" name="Water Charge (Total)" totalsRowFunction="sum" dataDxfId="148" totalsRowDxfId="147" dataCellStyle="Normal 2"/>
    <tableColumn id="12" xr3:uid="{989BF121-AF6C-4422-9015-54FDFD4E4F3F}" name="G/E Billing Days" totalsRowFunction="count" dataDxfId="146" totalsRowDxfId="145" dataCellStyle="Normal 2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09F57D5-FF46-49C8-9458-AE2B7143A2C8}" name="Table8" displayName="Table8" ref="A1:L156" totalsRowCount="1" headerRowDxfId="142" dataDxfId="140" headerRowBorderDxfId="141" headerRowCellStyle="Normal 2" dataCellStyle="Normal 2">
  <autoFilter ref="A1:L155" xr:uid="{B09F57D5-FF46-49C8-9458-AE2B7143A2C8}"/>
  <tableColumns count="12">
    <tableColumn id="1" xr3:uid="{A46926D0-BF73-45C5-AC32-D392D485E7C7}" name="Unit" totalsRowLabel="Total" dataDxfId="139" totalsRowDxfId="138" dataCellStyle="Normal 2"/>
    <tableColumn id="2" xr3:uid="{6D752987-DF30-4A6A-A261-3595E84E0A2C}" name="Account #" dataDxfId="137" totalsRowDxfId="136" dataCellStyle="Normal 2"/>
    <tableColumn id="3" xr3:uid="{EE03D10D-83E8-42CA-9CA7-5B2165AEF000}" name="Greeting Name" dataDxfId="135" totalsRowDxfId="134" dataCellStyle="Normal 2"/>
    <tableColumn id="4" xr3:uid="{49C33C65-A962-4E49-B3D0-57BDAAE82407}" name="Square Footage" dataDxfId="133" totalsRowDxfId="132" dataCellStyle="Normal 2"/>
    <tableColumn id="5" xr3:uid="{DF4614E0-38B7-47C4-9F2D-10925F22ADAA}" name="Water Start Date" dataDxfId="131" totalsRowDxfId="130" dataCellStyle="Normal 2"/>
    <tableColumn id="6" xr3:uid="{3AA8CBEA-3513-43CB-B788-949CC5B5ABDB}" name="Water End Date" dataDxfId="129" totalsRowDxfId="128" dataCellStyle="Normal 2"/>
    <tableColumn id="7" xr3:uid="{7070C2F6-E52E-4DF2-A22C-1C22A62809FA}" name="Water Billing Days" dataDxfId="127" totalsRowDxfId="126" dataCellStyle="Normal 2"/>
    <tableColumn id="8" xr3:uid="{EFBC2139-FE13-40D0-9F05-9F98C5658615}" name="Water Charge (Sqft.)" totalsRowFunction="sum" dataDxfId="125" totalsRowDxfId="124" dataCellStyle="Normal 2"/>
    <tableColumn id="9" xr3:uid="{7FC14E4E-3E77-42C3-9261-B8238F5F2678}" name="People Count" totalsRowFunction="sum" dataDxfId="123" totalsRowDxfId="122" dataCellStyle="Normal 2"/>
    <tableColumn id="10" xr3:uid="{E176A17B-ADD8-4FA4-B63C-9935ED09E3E4}" name="Water Charge (People)" totalsRowFunction="sum" dataDxfId="121" totalsRowDxfId="120" dataCellStyle="Normal 2"/>
    <tableColumn id="11" xr3:uid="{E731C4B1-D7F2-43FC-AA7A-7ED6EA72E9E4}" name="Water Charge (Total)" totalsRowFunction="sum" dataDxfId="119" totalsRowDxfId="118" dataCellStyle="Normal 2"/>
    <tableColumn id="12" xr3:uid="{85B64992-1242-476E-AE55-7B3CDFDD9747}" name="G/E Billing Days" totalsRowFunction="count" dataDxfId="117" totalsRowDxfId="116" dataCellStyle="Normal 2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794DBCB-5543-43FE-98CE-1162E438101E}" name="Table9" displayName="Table9" ref="A1:L153" totalsRowCount="1" headerRowDxfId="113" dataDxfId="111" headerRowBorderDxfId="112" headerRowCellStyle="Normal 2" dataCellStyle="Normal 2">
  <autoFilter ref="A1:L152" xr:uid="{D794DBCB-5543-43FE-98CE-1162E438101E}"/>
  <tableColumns count="12">
    <tableColumn id="1" xr3:uid="{EF1418F3-9A8B-46F3-90BD-ABFF2A551C31}" name="Unit" totalsRowLabel="Total" dataDxfId="110" totalsRowDxfId="109" dataCellStyle="Normal 2"/>
    <tableColumn id="2" xr3:uid="{815B1181-DF8B-40D2-9AFB-EC69C2C33D64}" name="Account #" dataDxfId="108" totalsRowDxfId="107" dataCellStyle="Normal 2"/>
    <tableColumn id="3" xr3:uid="{FEA81204-CB3D-479F-8D01-FB8D91601AC5}" name="Greeting Name" dataDxfId="106" totalsRowDxfId="105" dataCellStyle="Normal 2"/>
    <tableColumn id="4" xr3:uid="{A443D8AD-0903-4EC7-8983-8C94167BF150}" name="Square Footage" dataDxfId="104" totalsRowDxfId="103" dataCellStyle="Normal 2"/>
    <tableColumn id="5" xr3:uid="{28C59243-CE09-4EF8-832D-0AFE7C8031BC}" name="Water Start Date" dataDxfId="102" totalsRowDxfId="101" dataCellStyle="Normal 2"/>
    <tableColumn id="6" xr3:uid="{0C324BC1-F1C7-469D-9D5D-6290EE45DCDC}" name="Water End Date" dataDxfId="100" totalsRowDxfId="99" dataCellStyle="Normal 2"/>
    <tableColumn id="7" xr3:uid="{ED1081FB-D675-4296-AAD0-FDAE1EF3CBF7}" name="Water Billing Days" dataDxfId="98" totalsRowDxfId="97" dataCellStyle="Normal 2"/>
    <tableColumn id="8" xr3:uid="{6C329EA5-E69A-4AB4-AA32-ED02FAAE8D76}" name="Water Charge (Sqft.)" totalsRowFunction="sum" dataDxfId="96" totalsRowDxfId="95" dataCellStyle="Normal 2"/>
    <tableColumn id="9" xr3:uid="{CAFB6A1F-1EBE-4099-B458-D0E97FCDAB7A}" name="People Count" totalsRowFunction="sum" dataDxfId="94" totalsRowDxfId="93" dataCellStyle="Normal 2"/>
    <tableColumn id="10" xr3:uid="{A9F4AB60-869D-435E-899C-341D1F50053C}" name="Water Charge (People)" totalsRowFunction="sum" dataDxfId="92" totalsRowDxfId="91" dataCellStyle="Normal 2"/>
    <tableColumn id="11" xr3:uid="{804544A1-BED1-4911-9CFD-26C5C6ED9E3B}" name="Water Charge (Total)" totalsRowFunction="sum" dataDxfId="90" totalsRowDxfId="89" dataCellStyle="Normal 2"/>
    <tableColumn id="12" xr3:uid="{91DCED66-C96F-4237-A781-DE2A5E30CC55}" name="G/E Billing Days" totalsRowFunction="count" dataDxfId="88" totalsRowDxfId="87" dataCellStyle="Normal 2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6294410-2D8E-44F4-9C74-899DD0E862EB}" name="Table10" displayName="Table10" ref="A1:L147" totalsRowCount="1" headerRowDxfId="84" dataDxfId="82" headerRowBorderDxfId="83" headerRowCellStyle="Normal 2" dataCellStyle="Normal 2">
  <autoFilter ref="A1:L146" xr:uid="{96294410-2D8E-44F4-9C74-899DD0E862EB}"/>
  <tableColumns count="12">
    <tableColumn id="1" xr3:uid="{C01E4543-C4BA-47D5-A9CA-4652826047B9}" name="Unit" totalsRowLabel="Total" dataDxfId="81" totalsRowDxfId="80" dataCellStyle="Normal 2"/>
    <tableColumn id="2" xr3:uid="{657435E2-888B-48BA-9BE3-093C99BD95D7}" name="Account #" dataDxfId="79" totalsRowDxfId="78" dataCellStyle="Normal 2"/>
    <tableColumn id="3" xr3:uid="{89A17B43-2938-43A2-BD91-15433124540A}" name="Greeting Name" dataDxfId="77" totalsRowDxfId="76" dataCellStyle="Normal 2"/>
    <tableColumn id="4" xr3:uid="{DA5651E7-3855-4A1F-B4FC-E1AF1435D938}" name="Square Footage" dataDxfId="75" totalsRowDxfId="74" dataCellStyle="Normal 2"/>
    <tableColumn id="5" xr3:uid="{10F8CAB5-A59B-4D1D-8316-6E1E4F344C62}" name="Water Start Date" dataDxfId="73" totalsRowDxfId="72" dataCellStyle="Normal 2"/>
    <tableColumn id="6" xr3:uid="{C4A47A04-A76F-4299-920E-E9DE0E4615BF}" name="Water End Date" dataDxfId="71" totalsRowDxfId="70" dataCellStyle="Normal 2"/>
    <tableColumn id="7" xr3:uid="{E10022B3-9C2A-4DF9-9A21-CBDE0A50090C}" name="Water Billing Days" dataDxfId="69" totalsRowDxfId="68" dataCellStyle="Normal 2"/>
    <tableColumn id="8" xr3:uid="{BA1859B6-3526-48DB-B063-B091CE5AA47F}" name="Water Charge (Sqft.)" totalsRowFunction="sum" dataDxfId="67" totalsRowDxfId="66" dataCellStyle="Normal 2"/>
    <tableColumn id="9" xr3:uid="{C08EBE7D-8DB9-4677-B1B6-D9F37AA6A1D3}" name="People Count" totalsRowFunction="sum" dataDxfId="65" totalsRowDxfId="64" dataCellStyle="Normal 2"/>
    <tableColumn id="10" xr3:uid="{8A08E678-43B6-4E6D-82F9-ADD6F38BE251}" name="Water Charge (People)" totalsRowFunction="sum" dataDxfId="63" totalsRowDxfId="62" dataCellStyle="Normal 2"/>
    <tableColumn id="11" xr3:uid="{09FF1B51-B95E-4B8C-A63A-DE3B37E7E406}" name="Water Charge (Total)" totalsRowFunction="sum" dataDxfId="61" totalsRowDxfId="60" dataCellStyle="Normal 2"/>
    <tableColumn id="12" xr3:uid="{57D719FB-3E83-456A-9653-70D62B1E4E33}" name="G/E Billing Days" totalsRowFunction="count" dataDxfId="59" totalsRowDxfId="58" dataCellStyle="Normal 2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05410C0-0E90-4177-AD73-C2F8BA05A361}" name="Table11" displayName="Table11" ref="A1:L144" totalsRowCount="1" headerRowDxfId="55" dataDxfId="53" headerRowBorderDxfId="54" headerRowCellStyle="Normal 2" dataCellStyle="Normal 2">
  <autoFilter ref="A1:L143" xr:uid="{405410C0-0E90-4177-AD73-C2F8BA05A361}"/>
  <tableColumns count="12">
    <tableColumn id="1" xr3:uid="{24D36935-C7A7-4306-A193-202E2F810EA5}" name="Unit" totalsRowLabel="Total" dataDxfId="52" totalsRowDxfId="51" dataCellStyle="Normal 2"/>
    <tableColumn id="2" xr3:uid="{FF0BCCAF-EF4A-4AA9-BCAE-C3972F6628F0}" name="Account #" dataDxfId="50" totalsRowDxfId="49" dataCellStyle="Normal 2"/>
    <tableColumn id="3" xr3:uid="{9E9172FF-A851-4FDC-B962-617A68EE3C1A}" name="Greeting Name" dataDxfId="48" totalsRowDxfId="47" dataCellStyle="Normal 2"/>
    <tableColumn id="4" xr3:uid="{8023985F-E5A5-4646-AF7C-812A5E888CA2}" name="Square Footage" dataDxfId="46" totalsRowDxfId="45" dataCellStyle="Normal 2"/>
    <tableColumn id="5" xr3:uid="{303917C9-5917-401D-9A3D-9DCC6E924A22}" name="Water Start Date" dataDxfId="44" totalsRowDxfId="43" dataCellStyle="Normal 2"/>
    <tableColumn id="6" xr3:uid="{6245B55A-FE4B-429A-A4DF-0DF515248378}" name="Water End Date" dataDxfId="42" totalsRowDxfId="41" dataCellStyle="Normal 2"/>
    <tableColumn id="7" xr3:uid="{3864C3AD-E62B-4479-910C-96575E14E62B}" name="Water Billing Days" dataDxfId="40" totalsRowDxfId="39" dataCellStyle="Normal 2"/>
    <tableColumn id="8" xr3:uid="{23A47F94-A261-47EE-B49D-4DAAC1D33DA5}" name="Water Charge (Sqft.)" totalsRowFunction="sum" dataDxfId="38" totalsRowDxfId="37" dataCellStyle="Normal 2"/>
    <tableColumn id="9" xr3:uid="{8BF44D4F-48E7-46DC-90F0-B8A5B0357BE0}" name="People Count" totalsRowFunction="sum" dataDxfId="36" totalsRowDxfId="35" dataCellStyle="Normal 2"/>
    <tableColumn id="10" xr3:uid="{0612A6CF-7CD7-4BE1-A4A4-4B4D1E19468B}" name="Water Charge (People)" totalsRowFunction="sum" dataDxfId="34" totalsRowDxfId="33" dataCellStyle="Normal 2"/>
    <tableColumn id="11" xr3:uid="{5BDEA6D7-8C2B-4FBF-9AB6-057A2DF023FA}" name="Water Charge (Total)" totalsRowFunction="sum" dataDxfId="32" totalsRowDxfId="31" dataCellStyle="Normal 2"/>
    <tableColumn id="12" xr3:uid="{AC6AB29E-0C8E-4C2A-BC9B-F568AAD695C8}" name="G/E Billing Days" totalsRowFunction="count" dataDxfId="30" totalsRowDxfId="29" dataCellStyle="Normal 2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6E1D4AE-D155-4C95-905D-93DF8EE15B5B}" name="Table12" displayName="Table12" ref="A1:L150" totalsRowCount="1" headerRowDxfId="26" dataDxfId="24" headerRowBorderDxfId="25" headerRowCellStyle="Normal 2" dataCellStyle="Normal 2">
  <autoFilter ref="A1:L149" xr:uid="{C6E1D4AE-D155-4C95-905D-93DF8EE15B5B}"/>
  <tableColumns count="12">
    <tableColumn id="1" xr3:uid="{2DB3F63D-99C3-4299-8452-618A06AC4B85}" name="Unit" totalsRowLabel="Total" dataDxfId="23" totalsRowDxfId="22" dataCellStyle="Normal 2"/>
    <tableColumn id="2" xr3:uid="{7A9678F2-CCD7-4DAD-BA95-72E662E5B7C3}" name="Account #" dataDxfId="21" totalsRowDxfId="20" dataCellStyle="Normal 2"/>
    <tableColumn id="3" xr3:uid="{73ED0BED-D4B6-446C-8398-8472816DCFCD}" name="Greeting Name" dataDxfId="19" totalsRowDxfId="18" dataCellStyle="Normal 2"/>
    <tableColumn id="4" xr3:uid="{33879C61-C6EC-4FB4-8930-E1A1B88BFAC5}" name="Square Footage" dataDxfId="17" totalsRowDxfId="16" dataCellStyle="Normal 2"/>
    <tableColumn id="5" xr3:uid="{5DA2C234-A63E-4F10-B7F4-8104ED3BE88D}" name="Water Start Date" dataDxfId="15" totalsRowDxfId="14" dataCellStyle="Normal 2"/>
    <tableColumn id="6" xr3:uid="{707BDE2C-D6C5-4488-B722-11A69AA543E7}" name="Water End Date" dataDxfId="13" totalsRowDxfId="12" dataCellStyle="Normal 2"/>
    <tableColumn id="7" xr3:uid="{14125EEB-5D60-4044-8C61-46E4AB9ED847}" name="Water Billing Days" dataDxfId="11" totalsRowDxfId="10" dataCellStyle="Normal 2"/>
    <tableColumn id="8" xr3:uid="{93F16D47-FAD9-4B92-A02A-BC3598676CA6}" name="Water Charge (Sqft.)" totalsRowFunction="sum" dataDxfId="9" totalsRowDxfId="8" dataCellStyle="Normal 2"/>
    <tableColumn id="9" xr3:uid="{BF5BDAAF-B672-4340-8438-8C3E4662B183}" name="People Count" totalsRowFunction="sum" dataDxfId="7" totalsRowDxfId="6" dataCellStyle="Normal 2"/>
    <tableColumn id="10" xr3:uid="{D0164689-AEE1-45CF-A958-DB35308536B1}" name="Water Charge (People)" totalsRowFunction="sum" dataDxfId="5" totalsRowDxfId="4" dataCellStyle="Normal 2"/>
    <tableColumn id="11" xr3:uid="{7F5510F6-40E3-4CFA-B47D-3CF5A5AB611E}" name="Water Charge (Total)" totalsRowFunction="sum" dataDxfId="3" totalsRowDxfId="2" dataCellStyle="Normal 2"/>
    <tableColumn id="12" xr3:uid="{0D3D415A-081E-4417-B6C4-C2EA58712A83}" name="G/E Billing Days" totalsRowFunction="count" dataDxfId="1" totalsRowDxfId="0" dataCellStyle="Normal 2"/>
  </tableColumns>
  <tableStyleInfo name="TableStyleLight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lanchard">
  <a:themeElements>
    <a:clrScheme name="Blanchard 7">
      <a:dk1>
        <a:sysClr val="windowText" lastClr="000000"/>
      </a:dk1>
      <a:lt1>
        <a:sysClr val="window" lastClr="FFFFFF"/>
      </a:lt1>
      <a:dk2>
        <a:srgbClr val="4B00C8"/>
      </a:dk2>
      <a:lt2>
        <a:srgbClr val="FF00FF"/>
      </a:lt2>
      <a:accent1>
        <a:srgbClr val="0000FF"/>
      </a:accent1>
      <a:accent2>
        <a:srgbClr val="368329"/>
      </a:accent2>
      <a:accent3>
        <a:srgbClr val="FFFF00"/>
      </a:accent3>
      <a:accent4>
        <a:srgbClr val="FF7A00"/>
      </a:accent4>
      <a:accent5>
        <a:srgbClr val="CC0000"/>
      </a:accent5>
      <a:accent6>
        <a:srgbClr val="72563A"/>
      </a:accent6>
      <a:hlink>
        <a:srgbClr val="0563C1"/>
      </a:hlink>
      <a:folHlink>
        <a:srgbClr val="954F72"/>
      </a:folHlink>
    </a:clrScheme>
    <a:fontScheme name="Century Gothic">
      <a:maj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4A59-B6BC-4427-BC58-29DBBADA0C54}">
  <sheetPr>
    <tabColor theme="3"/>
  </sheetPr>
  <dimension ref="A1:M13"/>
  <sheetViews>
    <sheetView tabSelected="1" workbookViewId="0"/>
  </sheetViews>
  <sheetFormatPr defaultRowHeight="13.5" x14ac:dyDescent="0.25"/>
  <cols>
    <col min="1" max="1" width="22.08203125" bestFit="1" customWidth="1"/>
    <col min="3" max="3" width="8.6640625" style="100"/>
  </cols>
  <sheetData>
    <row r="1" spans="1:13" x14ac:dyDescent="0.25">
      <c r="A1" s="101"/>
      <c r="B1" s="101"/>
      <c r="C1" s="102"/>
      <c r="D1" s="103" t="s">
        <v>611</v>
      </c>
      <c r="E1" s="103"/>
      <c r="F1" s="103"/>
      <c r="G1" s="103"/>
      <c r="H1" s="103"/>
      <c r="I1" s="103"/>
      <c r="J1" s="103"/>
      <c r="K1" s="103"/>
      <c r="L1" s="103"/>
      <c r="M1" s="103"/>
    </row>
    <row r="2" spans="1:13" x14ac:dyDescent="0.25">
      <c r="A2" s="101" t="s">
        <v>608</v>
      </c>
      <c r="B2" s="101" t="s">
        <v>609</v>
      </c>
      <c r="C2" s="102" t="s">
        <v>610</v>
      </c>
      <c r="D2" s="101">
        <v>2</v>
      </c>
      <c r="E2" s="101">
        <v>3</v>
      </c>
      <c r="F2" s="101">
        <v>4</v>
      </c>
      <c r="G2" s="101">
        <v>6</v>
      </c>
      <c r="H2" s="101">
        <v>7</v>
      </c>
      <c r="I2" s="101">
        <v>8</v>
      </c>
      <c r="J2" s="101">
        <v>9</v>
      </c>
      <c r="K2" s="101">
        <v>10</v>
      </c>
      <c r="L2" s="101">
        <v>11</v>
      </c>
      <c r="M2" s="101">
        <v>12</v>
      </c>
    </row>
    <row r="3" spans="1:13" x14ac:dyDescent="0.25">
      <c r="A3" s="101" t="s">
        <v>282</v>
      </c>
      <c r="B3" s="101">
        <v>800</v>
      </c>
      <c r="C3" s="102">
        <v>3</v>
      </c>
      <c r="D3" s="101">
        <f ca="1">IFERROR(INDEX(INDIRECT(_xlfn.CONCAT("Table",TEXT(D$2,"General"))),MATCH($A3,INDIRECT(_xlfn.CONCAT("Table",TEXT(D$2,"General"),"[Greeting Name]")),0),11),"")</f>
        <v>70.400000000000006</v>
      </c>
      <c r="E3" s="101">
        <f t="shared" ref="E3:M3" ca="1" si="0">IFERROR(INDEX(INDIRECT(_xlfn.CONCAT("Table",TEXT(E$2,"General"))),MATCH($A3,INDIRECT(_xlfn.CONCAT("Table",TEXT(E$2,"General"),"[Greeting Name]")),0),11),"")</f>
        <v>58.42</v>
      </c>
      <c r="F3" s="101">
        <f t="shared" ca="1" si="0"/>
        <v>59.12</v>
      </c>
      <c r="G3" s="101">
        <f t="shared" ca="1" si="0"/>
        <v>62.04</v>
      </c>
      <c r="H3" s="101">
        <f t="shared" ca="1" si="0"/>
        <v>60.06</v>
      </c>
      <c r="I3" s="101">
        <f t="shared" ca="1" si="0"/>
        <v>84.12</v>
      </c>
      <c r="J3" s="101">
        <f t="shared" ca="1" si="0"/>
        <v>68.08</v>
      </c>
      <c r="K3" s="101">
        <f t="shared" ca="1" si="0"/>
        <v>72.75</v>
      </c>
      <c r="L3" s="101">
        <f t="shared" ca="1" si="0"/>
        <v>67.38</v>
      </c>
      <c r="M3" s="101">
        <f t="shared" ca="1" si="0"/>
        <v>59.57</v>
      </c>
    </row>
    <row r="4" spans="1:13" x14ac:dyDescent="0.25">
      <c r="A4" s="101" t="s">
        <v>304</v>
      </c>
      <c r="B4" s="101">
        <v>800</v>
      </c>
      <c r="C4" s="102">
        <v>3</v>
      </c>
      <c r="D4" s="101">
        <f t="shared" ref="D4:M13" ca="1" si="1">IFERROR(INDEX(INDIRECT(_xlfn.CONCAT("Table",TEXT(D$2,"General"))),MATCH($A4,INDIRECT(_xlfn.CONCAT("Table",TEXT(D$2,"General"),"[Greeting Name]")),0),11),"")</f>
        <v>70.400000000000006</v>
      </c>
      <c r="E4" s="101">
        <f t="shared" ca="1" si="1"/>
        <v>58.42</v>
      </c>
      <c r="F4" s="101">
        <f t="shared" ca="1" si="1"/>
        <v>59.12</v>
      </c>
      <c r="G4" s="101">
        <f t="shared" ca="1" si="1"/>
        <v>62.04</v>
      </c>
      <c r="H4" s="101">
        <f t="shared" ca="1" si="1"/>
        <v>60.06</v>
      </c>
      <c r="I4" s="101">
        <f t="shared" ca="1" si="1"/>
        <v>84.12</v>
      </c>
      <c r="J4" s="101">
        <f t="shared" ca="1" si="1"/>
        <v>68.08</v>
      </c>
      <c r="K4" s="101">
        <f t="shared" ca="1" si="1"/>
        <v>72.75</v>
      </c>
      <c r="L4" s="101">
        <f t="shared" ca="1" si="1"/>
        <v>67.38</v>
      </c>
      <c r="M4" s="101">
        <f t="shared" ca="1" si="1"/>
        <v>59.57</v>
      </c>
    </row>
    <row r="5" spans="1:13" x14ac:dyDescent="0.25">
      <c r="A5" s="101" t="s">
        <v>296</v>
      </c>
      <c r="B5" s="101">
        <v>800</v>
      </c>
      <c r="C5" s="102">
        <v>3</v>
      </c>
      <c r="D5" s="101">
        <f t="shared" ca="1" si="1"/>
        <v>70.400000000000006</v>
      </c>
      <c r="E5" s="101">
        <f t="shared" ca="1" si="1"/>
        <v>58.42</v>
      </c>
      <c r="F5" s="101">
        <f t="shared" ca="1" si="1"/>
        <v>59.12</v>
      </c>
      <c r="G5" s="101">
        <f t="shared" ca="1" si="1"/>
        <v>62.04</v>
      </c>
      <c r="H5" s="101">
        <f t="shared" ca="1" si="1"/>
        <v>60.06</v>
      </c>
      <c r="I5" s="101">
        <f t="shared" ca="1" si="1"/>
        <v>84.12</v>
      </c>
      <c r="J5" s="101">
        <f t="shared" ca="1" si="1"/>
        <v>68.08</v>
      </c>
      <c r="K5" s="101">
        <f t="shared" ca="1" si="1"/>
        <v>72.75</v>
      </c>
      <c r="L5" s="101">
        <f t="shared" ca="1" si="1"/>
        <v>67.38</v>
      </c>
      <c r="M5" s="101">
        <f t="shared" ca="1" si="1"/>
        <v>59.57</v>
      </c>
    </row>
    <row r="6" spans="1:13" x14ac:dyDescent="0.25">
      <c r="A6" s="101" t="s">
        <v>276</v>
      </c>
      <c r="B6" s="101">
        <v>800</v>
      </c>
      <c r="C6" s="102">
        <v>3</v>
      </c>
      <c r="D6" s="101">
        <f t="shared" ca="1" si="1"/>
        <v>70.400000000000006</v>
      </c>
      <c r="E6" s="101">
        <f t="shared" ca="1" si="1"/>
        <v>58.42</v>
      </c>
      <c r="F6" s="101">
        <f t="shared" ca="1" si="1"/>
        <v>59.12</v>
      </c>
      <c r="G6" s="101">
        <f t="shared" ca="1" si="1"/>
        <v>62.04</v>
      </c>
      <c r="H6" s="101">
        <f t="shared" ca="1" si="1"/>
        <v>60.06</v>
      </c>
      <c r="I6" s="101">
        <f t="shared" ca="1" si="1"/>
        <v>84.12</v>
      </c>
      <c r="J6" s="101">
        <f t="shared" ca="1" si="1"/>
        <v>68.08</v>
      </c>
      <c r="K6" s="101" t="str">
        <f t="shared" ca="1" si="1"/>
        <v/>
      </c>
      <c r="L6" s="101" t="str">
        <f t="shared" ca="1" si="1"/>
        <v/>
      </c>
      <c r="M6" s="101" t="str">
        <f t="shared" ca="1" si="1"/>
        <v/>
      </c>
    </row>
    <row r="7" spans="1:13" x14ac:dyDescent="0.25">
      <c r="A7" s="101" t="s">
        <v>274</v>
      </c>
      <c r="B7" s="101">
        <v>800</v>
      </c>
      <c r="C7" s="102">
        <v>3</v>
      </c>
      <c r="D7" s="101">
        <f t="shared" ca="1" si="1"/>
        <v>70.400000000000006</v>
      </c>
      <c r="E7" s="101">
        <f t="shared" ca="1" si="1"/>
        <v>58.42</v>
      </c>
      <c r="F7" s="101">
        <f t="shared" ca="1" si="1"/>
        <v>59.12</v>
      </c>
      <c r="G7" s="101">
        <f t="shared" ca="1" si="1"/>
        <v>62.04</v>
      </c>
      <c r="H7" s="101" t="str">
        <f t="shared" ca="1" si="1"/>
        <v/>
      </c>
      <c r="I7" s="101" t="str">
        <f t="shared" ca="1" si="1"/>
        <v/>
      </c>
      <c r="J7" s="101" t="str">
        <f t="shared" ca="1" si="1"/>
        <v/>
      </c>
      <c r="K7" s="101" t="str">
        <f t="shared" ca="1" si="1"/>
        <v/>
      </c>
      <c r="L7" s="101" t="str">
        <f t="shared" ca="1" si="1"/>
        <v/>
      </c>
      <c r="M7" s="101" t="str">
        <f t="shared" ca="1" si="1"/>
        <v/>
      </c>
    </row>
    <row r="8" spans="1:13" x14ac:dyDescent="0.25">
      <c r="A8" s="101" t="s">
        <v>268</v>
      </c>
      <c r="B8" s="101">
        <v>800</v>
      </c>
      <c r="C8" s="102">
        <v>3</v>
      </c>
      <c r="D8" s="101">
        <f t="shared" ca="1" si="1"/>
        <v>70.400000000000006</v>
      </c>
      <c r="E8" s="101">
        <f t="shared" ca="1" si="1"/>
        <v>58.42</v>
      </c>
      <c r="F8" s="101">
        <f t="shared" ca="1" si="1"/>
        <v>59.12</v>
      </c>
      <c r="G8" s="101">
        <f t="shared" ca="1" si="1"/>
        <v>62.04</v>
      </c>
      <c r="H8" s="101">
        <f t="shared" ca="1" si="1"/>
        <v>60.06</v>
      </c>
      <c r="I8" s="101">
        <f t="shared" ca="1" si="1"/>
        <v>84.12</v>
      </c>
      <c r="J8" s="101">
        <f t="shared" ca="1" si="1"/>
        <v>68.08</v>
      </c>
      <c r="K8" s="101">
        <f t="shared" ca="1" si="1"/>
        <v>72.75</v>
      </c>
      <c r="L8" s="101">
        <f t="shared" ca="1" si="1"/>
        <v>67.38</v>
      </c>
      <c r="M8" s="101">
        <f t="shared" ca="1" si="1"/>
        <v>59.57</v>
      </c>
    </row>
    <row r="9" spans="1:13" x14ac:dyDescent="0.25">
      <c r="A9" s="101" t="s">
        <v>195</v>
      </c>
      <c r="B9" s="101">
        <v>800</v>
      </c>
      <c r="C9" s="102">
        <v>3</v>
      </c>
      <c r="D9" s="101">
        <f t="shared" ca="1" si="1"/>
        <v>70.400000000000006</v>
      </c>
      <c r="E9" s="101">
        <f t="shared" ca="1" si="1"/>
        <v>58.42</v>
      </c>
      <c r="F9" s="101">
        <f t="shared" ca="1" si="1"/>
        <v>59.12</v>
      </c>
      <c r="G9" s="101">
        <f t="shared" ca="1" si="1"/>
        <v>62.04</v>
      </c>
      <c r="H9" s="101">
        <f t="shared" ca="1" si="1"/>
        <v>60.06</v>
      </c>
      <c r="I9" s="101">
        <f t="shared" ca="1" si="1"/>
        <v>84.12</v>
      </c>
      <c r="J9" s="101">
        <f t="shared" ca="1" si="1"/>
        <v>68.08</v>
      </c>
      <c r="K9" s="101">
        <f t="shared" ca="1" si="1"/>
        <v>72.75</v>
      </c>
      <c r="L9" s="101">
        <f t="shared" ca="1" si="1"/>
        <v>67.38</v>
      </c>
      <c r="M9" s="101">
        <f t="shared" ca="1" si="1"/>
        <v>59.57</v>
      </c>
    </row>
    <row r="10" spans="1:13" x14ac:dyDescent="0.25">
      <c r="A10" s="101" t="s">
        <v>193</v>
      </c>
      <c r="B10" s="101">
        <v>800</v>
      </c>
      <c r="C10" s="102">
        <v>3</v>
      </c>
      <c r="D10" s="101">
        <f t="shared" ca="1" si="1"/>
        <v>70.400000000000006</v>
      </c>
      <c r="E10" s="101">
        <f t="shared" ca="1" si="1"/>
        <v>58.42</v>
      </c>
      <c r="F10" s="101">
        <f t="shared" ca="1" si="1"/>
        <v>59.12</v>
      </c>
      <c r="G10" s="101">
        <f t="shared" ca="1" si="1"/>
        <v>62.04</v>
      </c>
      <c r="H10" s="101">
        <f t="shared" ca="1" si="1"/>
        <v>60.06</v>
      </c>
      <c r="I10" s="101">
        <f t="shared" ca="1" si="1"/>
        <v>84.12</v>
      </c>
      <c r="J10" s="101">
        <f t="shared" ca="1" si="1"/>
        <v>68.08</v>
      </c>
      <c r="K10" s="101">
        <f t="shared" ca="1" si="1"/>
        <v>72.75</v>
      </c>
      <c r="L10" s="101">
        <f t="shared" ca="1" si="1"/>
        <v>67.38</v>
      </c>
      <c r="M10" s="101">
        <f t="shared" ca="1" si="1"/>
        <v>59.57</v>
      </c>
    </row>
    <row r="11" spans="1:13" x14ac:dyDescent="0.25">
      <c r="A11" s="101" t="s">
        <v>183</v>
      </c>
      <c r="B11" s="101">
        <v>800</v>
      </c>
      <c r="C11" s="102">
        <v>3</v>
      </c>
      <c r="D11" s="101">
        <f t="shared" ca="1" si="1"/>
        <v>70.400000000000006</v>
      </c>
      <c r="E11" s="101">
        <f t="shared" ca="1" si="1"/>
        <v>58.42</v>
      </c>
      <c r="F11" s="101">
        <f t="shared" ca="1" si="1"/>
        <v>59.12</v>
      </c>
      <c r="G11" s="101">
        <f t="shared" ca="1" si="1"/>
        <v>62.04</v>
      </c>
      <c r="H11" s="101">
        <f t="shared" ca="1" si="1"/>
        <v>60.06</v>
      </c>
      <c r="I11" s="101">
        <f t="shared" ca="1" si="1"/>
        <v>84.12</v>
      </c>
      <c r="J11" s="101">
        <f t="shared" ca="1" si="1"/>
        <v>68.08</v>
      </c>
      <c r="K11" s="101">
        <f t="shared" ca="1" si="1"/>
        <v>72.75</v>
      </c>
      <c r="L11" s="101">
        <f t="shared" ca="1" si="1"/>
        <v>67.38</v>
      </c>
      <c r="M11" s="101">
        <f t="shared" ca="1" si="1"/>
        <v>59.57</v>
      </c>
    </row>
    <row r="12" spans="1:13" x14ac:dyDescent="0.25">
      <c r="A12" s="101" t="s">
        <v>176</v>
      </c>
      <c r="B12" s="101">
        <v>800</v>
      </c>
      <c r="C12" s="102">
        <v>3</v>
      </c>
      <c r="D12" s="101">
        <f t="shared" ca="1" si="1"/>
        <v>70.400000000000006</v>
      </c>
      <c r="E12" s="101">
        <f t="shared" ca="1" si="1"/>
        <v>58.42</v>
      </c>
      <c r="F12" s="101">
        <f t="shared" ca="1" si="1"/>
        <v>59.12</v>
      </c>
      <c r="G12" s="101" t="str">
        <f t="shared" ca="1" si="1"/>
        <v/>
      </c>
      <c r="H12" s="101" t="str">
        <f t="shared" ca="1" si="1"/>
        <v/>
      </c>
      <c r="I12" s="101" t="str">
        <f t="shared" ca="1" si="1"/>
        <v/>
      </c>
      <c r="J12" s="101" t="str">
        <f t="shared" ca="1" si="1"/>
        <v/>
      </c>
      <c r="K12" s="101" t="str">
        <f t="shared" ca="1" si="1"/>
        <v/>
      </c>
      <c r="L12" s="101" t="str">
        <f t="shared" ca="1" si="1"/>
        <v/>
      </c>
      <c r="M12" s="101" t="str">
        <f t="shared" ca="1" si="1"/>
        <v/>
      </c>
    </row>
    <row r="13" spans="1:13" x14ac:dyDescent="0.25">
      <c r="A13" s="101" t="s">
        <v>294</v>
      </c>
      <c r="B13" s="101">
        <v>800</v>
      </c>
      <c r="C13" s="102">
        <v>3</v>
      </c>
      <c r="D13" s="101">
        <f t="shared" ca="1" si="1"/>
        <v>54.5</v>
      </c>
      <c r="E13" s="101">
        <f t="shared" ca="1" si="1"/>
        <v>58.42</v>
      </c>
      <c r="F13" s="101">
        <f t="shared" ca="1" si="1"/>
        <v>59.12</v>
      </c>
      <c r="G13" s="101">
        <f t="shared" ca="1" si="1"/>
        <v>62.04</v>
      </c>
      <c r="H13" s="101">
        <f t="shared" ca="1" si="1"/>
        <v>60.06</v>
      </c>
      <c r="I13" s="101">
        <f t="shared" ca="1" si="1"/>
        <v>84.12</v>
      </c>
      <c r="J13" s="101">
        <f t="shared" ca="1" si="1"/>
        <v>68.08</v>
      </c>
      <c r="K13" s="101">
        <f t="shared" ca="1" si="1"/>
        <v>72.75</v>
      </c>
      <c r="L13" s="101">
        <f t="shared" ca="1" si="1"/>
        <v>67.38</v>
      </c>
      <c r="M13" s="101">
        <f t="shared" ca="1" si="1"/>
        <v>59.57</v>
      </c>
    </row>
  </sheetData>
  <mergeCells count="1">
    <mergeCell ref="D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483F-AB8B-4EA0-8B0B-A463AB0BAE95}">
  <sheetPr codeName="Sheet2">
    <tabColor theme="9"/>
  </sheetPr>
  <dimension ref="A1:L162"/>
  <sheetViews>
    <sheetView zoomScaleNormal="100" workbookViewId="0">
      <selection activeCell="K144" sqref="K144"/>
    </sheetView>
  </sheetViews>
  <sheetFormatPr defaultColWidth="8" defaultRowHeight="12.5" x14ac:dyDescent="0.25"/>
  <cols>
    <col min="1" max="1" width="8.33203125" style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12" t="s">
        <v>367</v>
      </c>
      <c r="G1" s="13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2" x14ac:dyDescent="0.25">
      <c r="A2" s="9" t="s">
        <v>357</v>
      </c>
      <c r="B2" s="10">
        <v>81550</v>
      </c>
      <c r="C2" s="6" t="s">
        <v>356</v>
      </c>
      <c r="D2" s="8">
        <v>660</v>
      </c>
      <c r="E2" s="9" t="s">
        <v>391</v>
      </c>
      <c r="F2" s="9" t="s">
        <v>10</v>
      </c>
      <c r="G2" s="6" t="s">
        <v>8</v>
      </c>
      <c r="H2" s="7">
        <v>19.63</v>
      </c>
      <c r="I2" s="8">
        <v>1</v>
      </c>
      <c r="J2" s="7">
        <v>13.73</v>
      </c>
      <c r="K2" s="7">
        <v>33.36</v>
      </c>
      <c r="L2" s="11"/>
    </row>
    <row r="3" spans="1:12" x14ac:dyDescent="0.25">
      <c r="A3" s="9" t="s">
        <v>355</v>
      </c>
      <c r="B3" s="10">
        <v>89360</v>
      </c>
      <c r="C3" s="6" t="s">
        <v>354</v>
      </c>
      <c r="D3" s="8">
        <v>660</v>
      </c>
      <c r="E3" s="9" t="s">
        <v>391</v>
      </c>
      <c r="F3" s="9" t="s">
        <v>10</v>
      </c>
      <c r="G3" s="6" t="s">
        <v>8</v>
      </c>
      <c r="H3" s="7">
        <v>19.63</v>
      </c>
      <c r="I3" s="8">
        <v>2</v>
      </c>
      <c r="J3" s="7">
        <v>27.45</v>
      </c>
      <c r="K3" s="7">
        <v>47.08</v>
      </c>
      <c r="L3" s="6" t="s">
        <v>8</v>
      </c>
    </row>
    <row r="4" spans="1:12" x14ac:dyDescent="0.25">
      <c r="A4" s="9" t="s">
        <v>353</v>
      </c>
      <c r="B4" s="10">
        <v>70744</v>
      </c>
      <c r="C4" s="6" t="s">
        <v>352</v>
      </c>
      <c r="D4" s="8">
        <v>660</v>
      </c>
      <c r="E4" s="9" t="s">
        <v>391</v>
      </c>
      <c r="F4" s="9" t="s">
        <v>10</v>
      </c>
      <c r="G4" s="6" t="s">
        <v>8</v>
      </c>
      <c r="H4" s="7">
        <v>19.63</v>
      </c>
      <c r="I4" s="8">
        <v>1</v>
      </c>
      <c r="J4" s="7">
        <v>13.73</v>
      </c>
      <c r="K4" s="7">
        <v>33.36</v>
      </c>
      <c r="L4" s="6" t="s">
        <v>8</v>
      </c>
    </row>
    <row r="5" spans="1:12" x14ac:dyDescent="0.25">
      <c r="A5" s="9" t="s">
        <v>351</v>
      </c>
      <c r="B5" s="10">
        <v>89949</v>
      </c>
      <c r="C5" s="6" t="s">
        <v>350</v>
      </c>
      <c r="D5" s="8">
        <v>660</v>
      </c>
      <c r="E5" s="9" t="s">
        <v>391</v>
      </c>
      <c r="F5" s="9" t="s">
        <v>10</v>
      </c>
      <c r="G5" s="6" t="s">
        <v>8</v>
      </c>
      <c r="H5" s="7">
        <v>19.63</v>
      </c>
      <c r="I5" s="8">
        <v>2</v>
      </c>
      <c r="J5" s="7">
        <v>27.45</v>
      </c>
      <c r="K5" s="7">
        <v>47.08</v>
      </c>
      <c r="L5" s="6" t="s">
        <v>8</v>
      </c>
    </row>
    <row r="6" spans="1:12" x14ac:dyDescent="0.25">
      <c r="A6" s="9" t="s">
        <v>349</v>
      </c>
      <c r="B6" s="10">
        <v>64944</v>
      </c>
      <c r="C6" s="6" t="s">
        <v>348</v>
      </c>
      <c r="D6" s="8">
        <v>660</v>
      </c>
      <c r="E6" s="9" t="s">
        <v>391</v>
      </c>
      <c r="F6" s="9" t="s">
        <v>10</v>
      </c>
      <c r="G6" s="6" t="s">
        <v>8</v>
      </c>
      <c r="H6" s="7">
        <v>19.63</v>
      </c>
      <c r="I6" s="8">
        <v>1</v>
      </c>
      <c r="J6" s="7">
        <v>13.73</v>
      </c>
      <c r="K6" s="7">
        <v>33.36</v>
      </c>
      <c r="L6" s="6" t="s">
        <v>8</v>
      </c>
    </row>
    <row r="7" spans="1:12" x14ac:dyDescent="0.25">
      <c r="A7" s="9" t="s">
        <v>347</v>
      </c>
      <c r="B7" s="10">
        <v>91353</v>
      </c>
      <c r="C7" s="6" t="s">
        <v>346</v>
      </c>
      <c r="D7" s="8">
        <v>660</v>
      </c>
      <c r="E7" s="9" t="s">
        <v>391</v>
      </c>
      <c r="F7" s="9" t="s">
        <v>10</v>
      </c>
      <c r="G7" s="6" t="s">
        <v>8</v>
      </c>
      <c r="H7" s="7">
        <v>19.63</v>
      </c>
      <c r="I7" s="8">
        <v>1</v>
      </c>
      <c r="J7" s="7">
        <v>13.73</v>
      </c>
      <c r="K7" s="7">
        <v>33.36</v>
      </c>
      <c r="L7" s="6" t="s">
        <v>8</v>
      </c>
    </row>
    <row r="8" spans="1:12" x14ac:dyDescent="0.25">
      <c r="A8" s="9" t="s">
        <v>345</v>
      </c>
      <c r="B8" s="10">
        <v>88407</v>
      </c>
      <c r="C8" s="6" t="s">
        <v>344</v>
      </c>
      <c r="D8" s="8">
        <v>660</v>
      </c>
      <c r="E8" s="9" t="s">
        <v>391</v>
      </c>
      <c r="F8" s="9" t="s">
        <v>10</v>
      </c>
      <c r="G8" s="6" t="s">
        <v>8</v>
      </c>
      <c r="H8" s="7">
        <v>19.63</v>
      </c>
      <c r="I8" s="8">
        <v>1</v>
      </c>
      <c r="J8" s="7">
        <v>13.73</v>
      </c>
      <c r="K8" s="7">
        <v>33.36</v>
      </c>
      <c r="L8" s="6" t="s">
        <v>8</v>
      </c>
    </row>
    <row r="9" spans="1:12" x14ac:dyDescent="0.25">
      <c r="A9" s="9" t="s">
        <v>343</v>
      </c>
      <c r="B9" s="10">
        <v>79696</v>
      </c>
      <c r="C9" s="6" t="s">
        <v>342</v>
      </c>
      <c r="D9" s="8">
        <v>660</v>
      </c>
      <c r="E9" s="9" t="s">
        <v>391</v>
      </c>
      <c r="F9" s="9" t="s">
        <v>10</v>
      </c>
      <c r="G9" s="6" t="s">
        <v>8</v>
      </c>
      <c r="H9" s="7">
        <v>19.63</v>
      </c>
      <c r="I9" s="8">
        <v>1</v>
      </c>
      <c r="J9" s="7">
        <v>13.73</v>
      </c>
      <c r="K9" s="7">
        <v>33.36</v>
      </c>
      <c r="L9" s="6" t="s">
        <v>8</v>
      </c>
    </row>
    <row r="10" spans="1:12" x14ac:dyDescent="0.25">
      <c r="A10" s="9" t="s">
        <v>341</v>
      </c>
      <c r="B10" s="10">
        <v>81610</v>
      </c>
      <c r="C10" s="6" t="s">
        <v>340</v>
      </c>
      <c r="D10" s="8">
        <v>660</v>
      </c>
      <c r="E10" s="9" t="s">
        <v>391</v>
      </c>
      <c r="F10" s="9" t="s">
        <v>10</v>
      </c>
      <c r="G10" s="6" t="s">
        <v>8</v>
      </c>
      <c r="H10" s="7">
        <v>19.63</v>
      </c>
      <c r="I10" s="8">
        <v>3</v>
      </c>
      <c r="J10" s="7">
        <v>41.18</v>
      </c>
      <c r="K10" s="7">
        <v>60.81</v>
      </c>
      <c r="L10" s="6" t="s">
        <v>8</v>
      </c>
    </row>
    <row r="11" spans="1:12" x14ac:dyDescent="0.25">
      <c r="A11" s="9" t="s">
        <v>339</v>
      </c>
      <c r="B11" s="10">
        <v>90161</v>
      </c>
      <c r="C11" s="6" t="s">
        <v>338</v>
      </c>
      <c r="D11" s="8">
        <v>660</v>
      </c>
      <c r="E11" s="9" t="s">
        <v>391</v>
      </c>
      <c r="F11" s="9" t="s">
        <v>10</v>
      </c>
      <c r="G11" s="6" t="s">
        <v>8</v>
      </c>
      <c r="H11" s="7">
        <v>19.63</v>
      </c>
      <c r="I11" s="8">
        <v>1</v>
      </c>
      <c r="J11" s="7">
        <v>13.73</v>
      </c>
      <c r="K11" s="7">
        <v>33.36</v>
      </c>
      <c r="L11" s="6" t="s">
        <v>8</v>
      </c>
    </row>
    <row r="12" spans="1:12" x14ac:dyDescent="0.25">
      <c r="A12" s="9" t="s">
        <v>335</v>
      </c>
      <c r="B12" s="10">
        <v>87911</v>
      </c>
      <c r="C12" s="6" t="s">
        <v>334</v>
      </c>
      <c r="D12" s="8">
        <v>660</v>
      </c>
      <c r="E12" s="9" t="s">
        <v>391</v>
      </c>
      <c r="F12" s="9" t="s">
        <v>10</v>
      </c>
      <c r="G12" s="6" t="s">
        <v>8</v>
      </c>
      <c r="H12" s="7">
        <v>19.63</v>
      </c>
      <c r="I12" s="8">
        <v>2</v>
      </c>
      <c r="J12" s="7">
        <v>27.45</v>
      </c>
      <c r="K12" s="7">
        <v>47.08</v>
      </c>
      <c r="L12" s="6" t="s">
        <v>8</v>
      </c>
    </row>
    <row r="13" spans="1:12" x14ac:dyDescent="0.25">
      <c r="A13" s="9" t="s">
        <v>333</v>
      </c>
      <c r="B13" s="10">
        <v>91099</v>
      </c>
      <c r="C13" s="6" t="s">
        <v>332</v>
      </c>
      <c r="D13" s="8">
        <v>660</v>
      </c>
      <c r="E13" s="9" t="s">
        <v>391</v>
      </c>
      <c r="F13" s="9" t="s">
        <v>10</v>
      </c>
      <c r="G13" s="6" t="s">
        <v>8</v>
      </c>
      <c r="H13" s="7">
        <v>19.63</v>
      </c>
      <c r="I13" s="8">
        <v>1</v>
      </c>
      <c r="J13" s="7">
        <v>13.73</v>
      </c>
      <c r="K13" s="7">
        <v>33.36</v>
      </c>
      <c r="L13" s="6" t="s">
        <v>8</v>
      </c>
    </row>
    <row r="14" spans="1:12" x14ac:dyDescent="0.25">
      <c r="A14" s="9" t="s">
        <v>331</v>
      </c>
      <c r="B14" s="10">
        <v>87066</v>
      </c>
      <c r="C14" s="6" t="s">
        <v>330</v>
      </c>
      <c r="D14" s="8">
        <v>660</v>
      </c>
      <c r="E14" s="9" t="s">
        <v>391</v>
      </c>
      <c r="F14" s="9" t="s">
        <v>10</v>
      </c>
      <c r="G14" s="6" t="s">
        <v>8</v>
      </c>
      <c r="H14" s="7">
        <v>19.63</v>
      </c>
      <c r="I14" s="8">
        <v>2</v>
      </c>
      <c r="J14" s="7">
        <v>27.45</v>
      </c>
      <c r="K14" s="7">
        <v>47.08</v>
      </c>
      <c r="L14" s="6" t="s">
        <v>8</v>
      </c>
    </row>
    <row r="15" spans="1:12" x14ac:dyDescent="0.25">
      <c r="A15" s="9" t="s">
        <v>329</v>
      </c>
      <c r="B15" s="10">
        <v>79543</v>
      </c>
      <c r="C15" s="6" t="s">
        <v>328</v>
      </c>
      <c r="D15" s="8">
        <v>660</v>
      </c>
      <c r="E15" s="9" t="s">
        <v>391</v>
      </c>
      <c r="F15" s="9" t="s">
        <v>10</v>
      </c>
      <c r="G15" s="6" t="s">
        <v>8</v>
      </c>
      <c r="H15" s="7">
        <v>19.63</v>
      </c>
      <c r="I15" s="8">
        <v>1</v>
      </c>
      <c r="J15" s="7">
        <v>13.73</v>
      </c>
      <c r="K15" s="7">
        <v>33.36</v>
      </c>
      <c r="L15" s="6" t="s">
        <v>8</v>
      </c>
    </row>
    <row r="16" spans="1:12" x14ac:dyDescent="0.25">
      <c r="A16" s="9" t="s">
        <v>327</v>
      </c>
      <c r="B16" s="10">
        <v>91170</v>
      </c>
      <c r="C16" s="6" t="s">
        <v>326</v>
      </c>
      <c r="D16" s="8">
        <v>660</v>
      </c>
      <c r="E16" s="9" t="s">
        <v>391</v>
      </c>
      <c r="F16" s="9" t="s">
        <v>10</v>
      </c>
      <c r="G16" s="6" t="s">
        <v>8</v>
      </c>
      <c r="H16" s="7">
        <v>19.63</v>
      </c>
      <c r="I16" s="8">
        <v>1</v>
      </c>
      <c r="J16" s="7">
        <v>13.73</v>
      </c>
      <c r="K16" s="7">
        <v>33.36</v>
      </c>
      <c r="L16" s="6" t="s">
        <v>8</v>
      </c>
    </row>
    <row r="17" spans="1:12" x14ac:dyDescent="0.25">
      <c r="A17" s="9" t="s">
        <v>325</v>
      </c>
      <c r="B17" s="10">
        <v>62605</v>
      </c>
      <c r="C17" s="6" t="s">
        <v>324</v>
      </c>
      <c r="D17" s="8">
        <v>660</v>
      </c>
      <c r="E17" s="9" t="s">
        <v>391</v>
      </c>
      <c r="F17" s="9" t="s">
        <v>10</v>
      </c>
      <c r="G17" s="6" t="s">
        <v>8</v>
      </c>
      <c r="H17" s="7">
        <v>19.63</v>
      </c>
      <c r="I17" s="8">
        <v>2</v>
      </c>
      <c r="J17" s="7">
        <v>27.45</v>
      </c>
      <c r="K17" s="7">
        <v>47.08</v>
      </c>
      <c r="L17" s="6" t="s">
        <v>8</v>
      </c>
    </row>
    <row r="18" spans="1:12" x14ac:dyDescent="0.25">
      <c r="A18" s="9" t="s">
        <v>323</v>
      </c>
      <c r="B18" s="10">
        <v>78003</v>
      </c>
      <c r="C18" s="6" t="s">
        <v>322</v>
      </c>
      <c r="D18" s="8">
        <v>660</v>
      </c>
      <c r="E18" s="9" t="s">
        <v>391</v>
      </c>
      <c r="F18" s="9" t="s">
        <v>10</v>
      </c>
      <c r="G18" s="6" t="s">
        <v>8</v>
      </c>
      <c r="H18" s="7">
        <v>19.63</v>
      </c>
      <c r="I18" s="8">
        <v>1</v>
      </c>
      <c r="J18" s="7">
        <v>13.73</v>
      </c>
      <c r="K18" s="7">
        <v>33.36</v>
      </c>
      <c r="L18" s="6" t="s">
        <v>8</v>
      </c>
    </row>
    <row r="19" spans="1:12" x14ac:dyDescent="0.25">
      <c r="A19" s="9" t="s">
        <v>321</v>
      </c>
      <c r="B19" s="10">
        <v>86072</v>
      </c>
      <c r="C19" s="6" t="s">
        <v>320</v>
      </c>
      <c r="D19" s="8">
        <v>660</v>
      </c>
      <c r="E19" s="9" t="s">
        <v>391</v>
      </c>
      <c r="F19" s="9" t="s">
        <v>10</v>
      </c>
      <c r="G19" s="6" t="s">
        <v>8</v>
      </c>
      <c r="H19" s="7">
        <v>19.63</v>
      </c>
      <c r="I19" s="8">
        <v>1</v>
      </c>
      <c r="J19" s="7">
        <v>13.73</v>
      </c>
      <c r="K19" s="7">
        <v>33.36</v>
      </c>
      <c r="L19" s="6" t="s">
        <v>8</v>
      </c>
    </row>
    <row r="20" spans="1:12" x14ac:dyDescent="0.25">
      <c r="A20" s="9" t="s">
        <v>319</v>
      </c>
      <c r="B20" s="10">
        <v>44988</v>
      </c>
      <c r="C20" s="6" t="s">
        <v>318</v>
      </c>
      <c r="D20" s="8">
        <v>660</v>
      </c>
      <c r="E20" s="9" t="s">
        <v>391</v>
      </c>
      <c r="F20" s="9" t="s">
        <v>10</v>
      </c>
      <c r="G20" s="6" t="s">
        <v>8</v>
      </c>
      <c r="H20" s="7">
        <v>19.63</v>
      </c>
      <c r="I20" s="8">
        <v>1</v>
      </c>
      <c r="J20" s="7">
        <v>13.73</v>
      </c>
      <c r="K20" s="7">
        <v>33.36</v>
      </c>
      <c r="L20" s="6" t="s">
        <v>8</v>
      </c>
    </row>
    <row r="21" spans="1:12" x14ac:dyDescent="0.25">
      <c r="A21" s="9" t="s">
        <v>317</v>
      </c>
      <c r="B21" s="10">
        <v>91809</v>
      </c>
      <c r="C21" s="6" t="s">
        <v>316</v>
      </c>
      <c r="D21" s="8">
        <v>660</v>
      </c>
      <c r="E21" s="9" t="s">
        <v>391</v>
      </c>
      <c r="F21" s="9" t="s">
        <v>10</v>
      </c>
      <c r="G21" s="6" t="s">
        <v>8</v>
      </c>
      <c r="H21" s="7">
        <v>19.63</v>
      </c>
      <c r="I21" s="8">
        <v>2</v>
      </c>
      <c r="J21" s="7">
        <v>27.45</v>
      </c>
      <c r="K21" s="7">
        <v>47.08</v>
      </c>
      <c r="L21" s="6" t="s">
        <v>8</v>
      </c>
    </row>
    <row r="22" spans="1:12" x14ac:dyDescent="0.25">
      <c r="A22" s="9" t="s">
        <v>315</v>
      </c>
      <c r="B22" s="10">
        <v>88676</v>
      </c>
      <c r="C22" s="6" t="s">
        <v>314</v>
      </c>
      <c r="D22" s="8">
        <v>660</v>
      </c>
      <c r="E22" s="9" t="s">
        <v>391</v>
      </c>
      <c r="F22" s="9" t="s">
        <v>10</v>
      </c>
      <c r="G22" s="6" t="s">
        <v>8</v>
      </c>
      <c r="H22" s="7">
        <v>19.63</v>
      </c>
      <c r="I22" s="8">
        <v>1</v>
      </c>
      <c r="J22" s="7">
        <v>13.73</v>
      </c>
      <c r="K22" s="7">
        <v>33.36</v>
      </c>
      <c r="L22" s="6" t="s">
        <v>8</v>
      </c>
    </row>
    <row r="23" spans="1:12" x14ac:dyDescent="0.25">
      <c r="A23" s="9" t="s">
        <v>313</v>
      </c>
      <c r="B23" s="10">
        <v>86787</v>
      </c>
      <c r="C23" s="6" t="s">
        <v>312</v>
      </c>
      <c r="D23" s="8">
        <v>660</v>
      </c>
      <c r="E23" s="9" t="s">
        <v>391</v>
      </c>
      <c r="F23" s="9" t="s">
        <v>10</v>
      </c>
      <c r="G23" s="6" t="s">
        <v>8</v>
      </c>
      <c r="H23" s="7">
        <v>19.63</v>
      </c>
      <c r="I23" s="8">
        <v>1</v>
      </c>
      <c r="J23" s="7">
        <v>13.73</v>
      </c>
      <c r="K23" s="7">
        <v>33.36</v>
      </c>
      <c r="L23" s="6" t="s">
        <v>8</v>
      </c>
    </row>
    <row r="24" spans="1:12" x14ac:dyDescent="0.25">
      <c r="A24" s="9" t="s">
        <v>311</v>
      </c>
      <c r="B24" s="10">
        <v>91199</v>
      </c>
      <c r="C24" s="6" t="s">
        <v>310</v>
      </c>
      <c r="D24" s="8">
        <v>660</v>
      </c>
      <c r="E24" s="9" t="s">
        <v>391</v>
      </c>
      <c r="F24" s="9" t="s">
        <v>10</v>
      </c>
      <c r="G24" s="6" t="s">
        <v>8</v>
      </c>
      <c r="H24" s="7">
        <v>19.63</v>
      </c>
      <c r="I24" s="8">
        <v>1</v>
      </c>
      <c r="J24" s="7">
        <v>13.73</v>
      </c>
      <c r="K24" s="7">
        <v>33.36</v>
      </c>
      <c r="L24" s="6" t="s">
        <v>8</v>
      </c>
    </row>
    <row r="25" spans="1:12" x14ac:dyDescent="0.25">
      <c r="A25" s="9" t="s">
        <v>408</v>
      </c>
      <c r="B25" s="10">
        <v>79781</v>
      </c>
      <c r="C25" s="6" t="s">
        <v>407</v>
      </c>
      <c r="D25" s="8">
        <v>660</v>
      </c>
      <c r="E25" s="9" t="s">
        <v>391</v>
      </c>
      <c r="F25" s="9" t="s">
        <v>10</v>
      </c>
      <c r="G25" s="6" t="s">
        <v>8</v>
      </c>
      <c r="H25" s="7">
        <v>19.63</v>
      </c>
      <c r="I25" s="8">
        <v>2</v>
      </c>
      <c r="J25" s="7">
        <v>27.45</v>
      </c>
      <c r="K25" s="7">
        <v>47.08</v>
      </c>
      <c r="L25" s="6" t="s">
        <v>8</v>
      </c>
    </row>
    <row r="26" spans="1:12" x14ac:dyDescent="0.25">
      <c r="A26" s="9" t="s">
        <v>390</v>
      </c>
      <c r="B26" s="10">
        <v>87359</v>
      </c>
      <c r="C26" s="6" t="s">
        <v>406</v>
      </c>
      <c r="D26" s="8">
        <v>660</v>
      </c>
      <c r="E26" s="9" t="s">
        <v>391</v>
      </c>
      <c r="F26" s="9" t="s">
        <v>10</v>
      </c>
      <c r="G26" s="6" t="s">
        <v>8</v>
      </c>
      <c r="H26" s="7">
        <v>19.63</v>
      </c>
      <c r="I26" s="8">
        <v>1</v>
      </c>
      <c r="J26" s="7">
        <v>13.73</v>
      </c>
      <c r="K26" s="7">
        <v>33.36</v>
      </c>
      <c r="L26" s="6" t="s">
        <v>8</v>
      </c>
    </row>
    <row r="27" spans="1:12" x14ac:dyDescent="0.25">
      <c r="A27" s="9" t="s">
        <v>309</v>
      </c>
      <c r="B27" s="10">
        <v>49114</v>
      </c>
      <c r="C27" s="6" t="s">
        <v>308</v>
      </c>
      <c r="D27" s="8">
        <v>660</v>
      </c>
      <c r="E27" s="9" t="s">
        <v>391</v>
      </c>
      <c r="F27" s="9" t="s">
        <v>10</v>
      </c>
      <c r="G27" s="6" t="s">
        <v>8</v>
      </c>
      <c r="H27" s="7">
        <v>19.63</v>
      </c>
      <c r="I27" s="8">
        <v>1</v>
      </c>
      <c r="J27" s="7">
        <v>13.73</v>
      </c>
      <c r="K27" s="7">
        <v>33.36</v>
      </c>
      <c r="L27" s="6" t="s">
        <v>8</v>
      </c>
    </row>
    <row r="28" spans="1:12" x14ac:dyDescent="0.25">
      <c r="A28" s="9" t="s">
        <v>307</v>
      </c>
      <c r="B28" s="10">
        <v>91118</v>
      </c>
      <c r="C28" s="6" t="s">
        <v>306</v>
      </c>
      <c r="D28" s="8">
        <v>660</v>
      </c>
      <c r="E28" s="9" t="s">
        <v>391</v>
      </c>
      <c r="F28" s="9" t="s">
        <v>10</v>
      </c>
      <c r="G28" s="6" t="s">
        <v>8</v>
      </c>
      <c r="H28" s="7">
        <v>19.63</v>
      </c>
      <c r="I28" s="8">
        <v>1</v>
      </c>
      <c r="J28" s="7">
        <v>13.73</v>
      </c>
      <c r="K28" s="7">
        <v>33.36</v>
      </c>
      <c r="L28" s="6" t="s">
        <v>8</v>
      </c>
    </row>
    <row r="29" spans="1:12" x14ac:dyDescent="0.25">
      <c r="A29" s="9" t="s">
        <v>305</v>
      </c>
      <c r="B29" s="10">
        <v>90347</v>
      </c>
      <c r="C29" s="6" t="s">
        <v>304</v>
      </c>
      <c r="D29" s="8">
        <v>800</v>
      </c>
      <c r="E29" s="9" t="s">
        <v>391</v>
      </c>
      <c r="F29" s="9" t="s">
        <v>10</v>
      </c>
      <c r="G29" s="6" t="s">
        <v>8</v>
      </c>
      <c r="H29" s="7">
        <v>23.79</v>
      </c>
      <c r="I29" s="8">
        <v>3</v>
      </c>
      <c r="J29" s="7">
        <v>41.18</v>
      </c>
      <c r="K29" s="7">
        <v>64.97</v>
      </c>
      <c r="L29" s="6" t="s">
        <v>8</v>
      </c>
    </row>
    <row r="30" spans="1:12" x14ac:dyDescent="0.25">
      <c r="A30" s="9" t="s">
        <v>303</v>
      </c>
      <c r="B30" s="10">
        <v>61333</v>
      </c>
      <c r="C30" s="6" t="s">
        <v>302</v>
      </c>
      <c r="D30" s="8">
        <v>800</v>
      </c>
      <c r="E30" s="9" t="s">
        <v>391</v>
      </c>
      <c r="F30" s="9" t="s">
        <v>10</v>
      </c>
      <c r="G30" s="6" t="s">
        <v>8</v>
      </c>
      <c r="H30" s="7">
        <v>23.79</v>
      </c>
      <c r="I30" s="8">
        <v>2</v>
      </c>
      <c r="J30" s="7">
        <v>27.45</v>
      </c>
      <c r="K30" s="7">
        <v>51.24</v>
      </c>
      <c r="L30" s="6" t="s">
        <v>8</v>
      </c>
    </row>
    <row r="31" spans="1:12" x14ac:dyDescent="0.25">
      <c r="A31" s="9" t="s">
        <v>301</v>
      </c>
      <c r="B31" s="10">
        <v>85680</v>
      </c>
      <c r="C31" s="6" t="s">
        <v>300</v>
      </c>
      <c r="D31" s="8">
        <v>800</v>
      </c>
      <c r="E31" s="9" t="s">
        <v>391</v>
      </c>
      <c r="F31" s="9" t="s">
        <v>10</v>
      </c>
      <c r="G31" s="6" t="s">
        <v>8</v>
      </c>
      <c r="H31" s="7">
        <v>23.79</v>
      </c>
      <c r="I31" s="8">
        <v>2</v>
      </c>
      <c r="J31" s="7">
        <v>27.45</v>
      </c>
      <c r="K31" s="7">
        <v>51.24</v>
      </c>
      <c r="L31" s="6" t="s">
        <v>8</v>
      </c>
    </row>
    <row r="32" spans="1:12" x14ac:dyDescent="0.25">
      <c r="A32" s="9" t="s">
        <v>299</v>
      </c>
      <c r="B32" s="10">
        <v>90076</v>
      </c>
      <c r="C32" s="6" t="s">
        <v>298</v>
      </c>
      <c r="D32" s="8">
        <v>800</v>
      </c>
      <c r="E32" s="9" t="s">
        <v>391</v>
      </c>
      <c r="F32" s="9" t="s">
        <v>10</v>
      </c>
      <c r="G32" s="6" t="s">
        <v>8</v>
      </c>
      <c r="H32" s="7">
        <v>23.79</v>
      </c>
      <c r="I32" s="8">
        <v>2</v>
      </c>
      <c r="J32" s="7">
        <v>27.45</v>
      </c>
      <c r="K32" s="7">
        <v>51.24</v>
      </c>
      <c r="L32" s="6" t="s">
        <v>8</v>
      </c>
    </row>
    <row r="33" spans="1:12" x14ac:dyDescent="0.25">
      <c r="A33" s="9" t="s">
        <v>405</v>
      </c>
      <c r="B33" s="10">
        <v>82490</v>
      </c>
      <c r="C33" s="6" t="s">
        <v>404</v>
      </c>
      <c r="D33" s="8">
        <v>800</v>
      </c>
      <c r="E33" s="9" t="s">
        <v>391</v>
      </c>
      <c r="F33" s="9" t="s">
        <v>10</v>
      </c>
      <c r="G33" s="6" t="s">
        <v>8</v>
      </c>
      <c r="H33" s="7">
        <v>23.79</v>
      </c>
      <c r="I33" s="8">
        <v>4</v>
      </c>
      <c r="J33" s="7">
        <v>54.91</v>
      </c>
      <c r="K33" s="7">
        <v>78.7</v>
      </c>
      <c r="L33" s="6" t="s">
        <v>8</v>
      </c>
    </row>
    <row r="34" spans="1:12" x14ac:dyDescent="0.25">
      <c r="A34" s="9" t="s">
        <v>297</v>
      </c>
      <c r="B34" s="10">
        <v>92124</v>
      </c>
      <c r="C34" s="6" t="s">
        <v>296</v>
      </c>
      <c r="D34" s="8">
        <v>800</v>
      </c>
      <c r="E34" s="9" t="s">
        <v>400</v>
      </c>
      <c r="F34" s="9" t="s">
        <v>10</v>
      </c>
      <c r="G34" s="6" t="s">
        <v>399</v>
      </c>
      <c r="H34" s="7">
        <v>0.77</v>
      </c>
      <c r="I34" s="8">
        <v>3</v>
      </c>
      <c r="J34" s="7">
        <v>1.33</v>
      </c>
      <c r="K34" s="7">
        <v>2.1</v>
      </c>
      <c r="L34" s="6" t="s">
        <v>8</v>
      </c>
    </row>
    <row r="35" spans="1:12" x14ac:dyDescent="0.25">
      <c r="A35" s="9" t="s">
        <v>292</v>
      </c>
      <c r="B35" s="10">
        <v>83220</v>
      </c>
      <c r="C35" s="6" t="s">
        <v>291</v>
      </c>
      <c r="D35" s="8">
        <v>800</v>
      </c>
      <c r="E35" s="9" t="s">
        <v>391</v>
      </c>
      <c r="F35" s="9" t="s">
        <v>10</v>
      </c>
      <c r="G35" s="6" t="s">
        <v>8</v>
      </c>
      <c r="H35" s="7">
        <v>23.79</v>
      </c>
      <c r="I35" s="8">
        <v>2</v>
      </c>
      <c r="J35" s="7">
        <v>27.45</v>
      </c>
      <c r="K35" s="7">
        <v>51.24</v>
      </c>
      <c r="L35" s="6" t="s">
        <v>399</v>
      </c>
    </row>
    <row r="36" spans="1:12" x14ac:dyDescent="0.25">
      <c r="A36" s="9" t="s">
        <v>289</v>
      </c>
      <c r="B36" s="10">
        <v>86286</v>
      </c>
      <c r="C36" s="6" t="s">
        <v>288</v>
      </c>
      <c r="D36" s="8">
        <v>800</v>
      </c>
      <c r="E36" s="9" t="s">
        <v>391</v>
      </c>
      <c r="F36" s="9" t="s">
        <v>10</v>
      </c>
      <c r="G36" s="6" t="s">
        <v>8</v>
      </c>
      <c r="H36" s="7">
        <v>23.79</v>
      </c>
      <c r="I36" s="8">
        <v>1</v>
      </c>
      <c r="J36" s="7">
        <v>13.73</v>
      </c>
      <c r="K36" s="7">
        <v>37.520000000000003</v>
      </c>
      <c r="L36" s="6" t="s">
        <v>8</v>
      </c>
    </row>
    <row r="37" spans="1:12" x14ac:dyDescent="0.25">
      <c r="A37" s="9" t="s">
        <v>287</v>
      </c>
      <c r="B37" s="10">
        <v>92020</v>
      </c>
      <c r="C37" s="6" t="s">
        <v>286</v>
      </c>
      <c r="D37" s="8">
        <v>800</v>
      </c>
      <c r="E37" s="9" t="s">
        <v>403</v>
      </c>
      <c r="F37" s="9" t="s">
        <v>10</v>
      </c>
      <c r="G37" s="6" t="s">
        <v>402</v>
      </c>
      <c r="H37" s="7">
        <v>3.07</v>
      </c>
      <c r="I37" s="8">
        <v>1</v>
      </c>
      <c r="J37" s="7">
        <v>1.77</v>
      </c>
      <c r="K37" s="7">
        <v>4.84</v>
      </c>
      <c r="L37" s="6" t="s">
        <v>8</v>
      </c>
    </row>
    <row r="38" spans="1:12" x14ac:dyDescent="0.25">
      <c r="A38" s="9" t="s">
        <v>285</v>
      </c>
      <c r="B38" s="10">
        <v>61514</v>
      </c>
      <c r="C38" s="6" t="s">
        <v>284</v>
      </c>
      <c r="D38" s="8">
        <v>800</v>
      </c>
      <c r="E38" s="9" t="s">
        <v>391</v>
      </c>
      <c r="F38" s="9" t="s">
        <v>10</v>
      </c>
      <c r="G38" s="6" t="s">
        <v>8</v>
      </c>
      <c r="H38" s="7">
        <v>23.79</v>
      </c>
      <c r="I38" s="8">
        <v>2</v>
      </c>
      <c r="J38" s="7">
        <v>27.45</v>
      </c>
      <c r="K38" s="7">
        <v>51.24</v>
      </c>
      <c r="L38" s="6" t="s">
        <v>402</v>
      </c>
    </row>
    <row r="39" spans="1:12" x14ac:dyDescent="0.25">
      <c r="A39" s="9" t="s">
        <v>283</v>
      </c>
      <c r="B39" s="10">
        <v>89419</v>
      </c>
      <c r="C39" s="6" t="s">
        <v>282</v>
      </c>
      <c r="D39" s="8">
        <v>800</v>
      </c>
      <c r="E39" s="9" t="s">
        <v>391</v>
      </c>
      <c r="F39" s="9" t="s">
        <v>10</v>
      </c>
      <c r="G39" s="6" t="s">
        <v>8</v>
      </c>
      <c r="H39" s="7">
        <v>23.79</v>
      </c>
      <c r="I39" s="8">
        <v>3</v>
      </c>
      <c r="J39" s="7">
        <v>41.18</v>
      </c>
      <c r="K39" s="7">
        <v>64.97</v>
      </c>
      <c r="L39" s="6" t="s">
        <v>8</v>
      </c>
    </row>
    <row r="40" spans="1:12" x14ac:dyDescent="0.25">
      <c r="A40" s="9" t="s">
        <v>281</v>
      </c>
      <c r="B40" s="10">
        <v>91888</v>
      </c>
      <c r="C40" s="6" t="s">
        <v>280</v>
      </c>
      <c r="D40" s="8">
        <v>800</v>
      </c>
      <c r="E40" s="9" t="s">
        <v>401</v>
      </c>
      <c r="F40" s="9" t="s">
        <v>10</v>
      </c>
      <c r="G40" s="6" t="s">
        <v>377</v>
      </c>
      <c r="H40" s="7">
        <v>14.58</v>
      </c>
      <c r="I40" s="8">
        <v>2</v>
      </c>
      <c r="J40" s="7">
        <v>16.829999999999998</v>
      </c>
      <c r="K40" s="7">
        <v>31.41</v>
      </c>
      <c r="L40" s="6" t="s">
        <v>8</v>
      </c>
    </row>
    <row r="41" spans="1:12" x14ac:dyDescent="0.25">
      <c r="A41" s="9" t="s">
        <v>279</v>
      </c>
      <c r="B41" s="10">
        <v>91565</v>
      </c>
      <c r="C41" s="6" t="s">
        <v>278</v>
      </c>
      <c r="D41" s="8">
        <v>800</v>
      </c>
      <c r="E41" s="9" t="s">
        <v>391</v>
      </c>
      <c r="F41" s="9" t="s">
        <v>10</v>
      </c>
      <c r="G41" s="6" t="s">
        <v>8</v>
      </c>
      <c r="H41" s="7">
        <v>23.79</v>
      </c>
      <c r="I41" s="8">
        <v>2</v>
      </c>
      <c r="J41" s="7">
        <v>27.45</v>
      </c>
      <c r="K41" s="7">
        <v>51.24</v>
      </c>
      <c r="L41" s="6" t="s">
        <v>377</v>
      </c>
    </row>
    <row r="42" spans="1:12" x14ac:dyDescent="0.25">
      <c r="A42" s="9" t="s">
        <v>277</v>
      </c>
      <c r="B42" s="10">
        <v>87442</v>
      </c>
      <c r="C42" s="6" t="s">
        <v>276</v>
      </c>
      <c r="D42" s="8">
        <v>800</v>
      </c>
      <c r="E42" s="9" t="s">
        <v>391</v>
      </c>
      <c r="F42" s="9" t="s">
        <v>10</v>
      </c>
      <c r="G42" s="6" t="s">
        <v>8</v>
      </c>
      <c r="H42" s="7">
        <v>23.79</v>
      </c>
      <c r="I42" s="8">
        <v>3</v>
      </c>
      <c r="J42" s="7">
        <v>41.18</v>
      </c>
      <c r="K42" s="7">
        <v>64.97</v>
      </c>
      <c r="L42" s="6" t="s">
        <v>8</v>
      </c>
    </row>
    <row r="43" spans="1:12" x14ac:dyDescent="0.25">
      <c r="A43" s="9" t="s">
        <v>275</v>
      </c>
      <c r="B43" s="10">
        <v>77432</v>
      </c>
      <c r="C43" s="6" t="s">
        <v>274</v>
      </c>
      <c r="D43" s="8">
        <v>800</v>
      </c>
      <c r="E43" s="9" t="s">
        <v>391</v>
      </c>
      <c r="F43" s="9" t="s">
        <v>10</v>
      </c>
      <c r="G43" s="6" t="s">
        <v>8</v>
      </c>
      <c r="H43" s="7">
        <v>23.79</v>
      </c>
      <c r="I43" s="8">
        <v>3</v>
      </c>
      <c r="J43" s="7">
        <v>41.18</v>
      </c>
      <c r="K43" s="7">
        <v>64.97</v>
      </c>
      <c r="L43" s="6" t="s">
        <v>8</v>
      </c>
    </row>
    <row r="44" spans="1:12" x14ac:dyDescent="0.25">
      <c r="A44" s="9" t="s">
        <v>273</v>
      </c>
      <c r="B44" s="10">
        <v>70071</v>
      </c>
      <c r="C44" s="6" t="s">
        <v>272</v>
      </c>
      <c r="D44" s="8">
        <v>800</v>
      </c>
      <c r="E44" s="9" t="s">
        <v>391</v>
      </c>
      <c r="F44" s="9" t="s">
        <v>10</v>
      </c>
      <c r="G44" s="6" t="s">
        <v>8</v>
      </c>
      <c r="H44" s="7">
        <v>23.79</v>
      </c>
      <c r="I44" s="8">
        <v>2</v>
      </c>
      <c r="J44" s="7">
        <v>27.45</v>
      </c>
      <c r="K44" s="7">
        <v>51.24</v>
      </c>
      <c r="L44" s="6" t="s">
        <v>8</v>
      </c>
    </row>
    <row r="45" spans="1:12" x14ac:dyDescent="0.25">
      <c r="A45" s="9" t="s">
        <v>271</v>
      </c>
      <c r="B45" s="10">
        <v>81129</v>
      </c>
      <c r="C45" s="6" t="s">
        <v>270</v>
      </c>
      <c r="D45" s="8">
        <v>800</v>
      </c>
      <c r="E45" s="9" t="s">
        <v>391</v>
      </c>
      <c r="F45" s="9" t="s">
        <v>10</v>
      </c>
      <c r="G45" s="6" t="s">
        <v>8</v>
      </c>
      <c r="H45" s="7">
        <v>23.79</v>
      </c>
      <c r="I45" s="8">
        <v>1</v>
      </c>
      <c r="J45" s="7">
        <v>13.73</v>
      </c>
      <c r="K45" s="7">
        <v>37.520000000000003</v>
      </c>
      <c r="L45" s="6" t="s">
        <v>8</v>
      </c>
    </row>
    <row r="46" spans="1:12" x14ac:dyDescent="0.25">
      <c r="A46" s="9" t="s">
        <v>269</v>
      </c>
      <c r="B46" s="10">
        <v>90346</v>
      </c>
      <c r="C46" s="6" t="s">
        <v>268</v>
      </c>
      <c r="D46" s="8">
        <v>800</v>
      </c>
      <c r="E46" s="9" t="s">
        <v>391</v>
      </c>
      <c r="F46" s="9" t="s">
        <v>10</v>
      </c>
      <c r="G46" s="6" t="s">
        <v>8</v>
      </c>
      <c r="H46" s="7">
        <v>23.79</v>
      </c>
      <c r="I46" s="8">
        <v>3</v>
      </c>
      <c r="J46" s="7">
        <v>41.18</v>
      </c>
      <c r="K46" s="7">
        <v>64.97</v>
      </c>
      <c r="L46" s="6" t="s">
        <v>8</v>
      </c>
    </row>
    <row r="47" spans="1:12" x14ac:dyDescent="0.25">
      <c r="A47" s="9" t="s">
        <v>267</v>
      </c>
      <c r="B47" s="10">
        <v>75170</v>
      </c>
      <c r="C47" s="6" t="s">
        <v>266</v>
      </c>
      <c r="D47" s="8">
        <v>800</v>
      </c>
      <c r="E47" s="9" t="s">
        <v>391</v>
      </c>
      <c r="F47" s="9" t="s">
        <v>10</v>
      </c>
      <c r="G47" s="6" t="s">
        <v>8</v>
      </c>
      <c r="H47" s="7">
        <v>23.79</v>
      </c>
      <c r="I47" s="8">
        <v>2</v>
      </c>
      <c r="J47" s="7">
        <v>27.45</v>
      </c>
      <c r="K47" s="7">
        <v>51.24</v>
      </c>
      <c r="L47" s="6" t="s">
        <v>8</v>
      </c>
    </row>
    <row r="48" spans="1:12" x14ac:dyDescent="0.25">
      <c r="A48" s="9" t="s">
        <v>265</v>
      </c>
      <c r="B48" s="10">
        <v>90200</v>
      </c>
      <c r="C48" s="6" t="s">
        <v>264</v>
      </c>
      <c r="D48" s="8">
        <v>800</v>
      </c>
      <c r="E48" s="9" t="s">
        <v>391</v>
      </c>
      <c r="F48" s="9" t="s">
        <v>10</v>
      </c>
      <c r="G48" s="6" t="s">
        <v>8</v>
      </c>
      <c r="H48" s="7">
        <v>23.79</v>
      </c>
      <c r="I48" s="8">
        <v>2</v>
      </c>
      <c r="J48" s="7">
        <v>27.45</v>
      </c>
      <c r="K48" s="7">
        <v>51.24</v>
      </c>
      <c r="L48" s="6" t="s">
        <v>8</v>
      </c>
    </row>
    <row r="49" spans="1:12" x14ac:dyDescent="0.25">
      <c r="A49" s="9" t="s">
        <v>263</v>
      </c>
      <c r="B49" s="10">
        <v>88448</v>
      </c>
      <c r="C49" s="6" t="s">
        <v>262</v>
      </c>
      <c r="D49" s="8">
        <v>800</v>
      </c>
      <c r="E49" s="9" t="s">
        <v>391</v>
      </c>
      <c r="F49" s="9" t="s">
        <v>10</v>
      </c>
      <c r="G49" s="6" t="s">
        <v>8</v>
      </c>
      <c r="H49" s="7">
        <v>23.79</v>
      </c>
      <c r="I49" s="8">
        <v>2</v>
      </c>
      <c r="J49" s="7">
        <v>27.45</v>
      </c>
      <c r="K49" s="7">
        <v>51.24</v>
      </c>
      <c r="L49" s="6" t="s">
        <v>8</v>
      </c>
    </row>
    <row r="50" spans="1:12" x14ac:dyDescent="0.25">
      <c r="A50" s="9" t="s">
        <v>261</v>
      </c>
      <c r="B50" s="10">
        <v>90400</v>
      </c>
      <c r="C50" s="6" t="s">
        <v>260</v>
      </c>
      <c r="D50" s="8">
        <v>900</v>
      </c>
      <c r="E50" s="9" t="s">
        <v>391</v>
      </c>
      <c r="F50" s="9" t="s">
        <v>10</v>
      </c>
      <c r="G50" s="6" t="s">
        <v>8</v>
      </c>
      <c r="H50" s="7">
        <v>26.76</v>
      </c>
      <c r="I50" s="8">
        <v>2</v>
      </c>
      <c r="J50" s="7">
        <v>27.45</v>
      </c>
      <c r="K50" s="7">
        <v>54.21</v>
      </c>
      <c r="L50" s="6" t="s">
        <v>8</v>
      </c>
    </row>
    <row r="51" spans="1:12" x14ac:dyDescent="0.25">
      <c r="A51" s="9" t="s">
        <v>259</v>
      </c>
      <c r="B51" s="10">
        <v>83241</v>
      </c>
      <c r="C51" s="6" t="s">
        <v>258</v>
      </c>
      <c r="D51" s="8">
        <v>900</v>
      </c>
      <c r="E51" s="9" t="s">
        <v>391</v>
      </c>
      <c r="F51" s="9" t="s">
        <v>10</v>
      </c>
      <c r="G51" s="6" t="s">
        <v>8</v>
      </c>
      <c r="H51" s="7">
        <v>26.76</v>
      </c>
      <c r="I51" s="8">
        <v>2</v>
      </c>
      <c r="J51" s="7">
        <v>27.45</v>
      </c>
      <c r="K51" s="7">
        <v>54.21</v>
      </c>
      <c r="L51" s="6" t="s">
        <v>8</v>
      </c>
    </row>
    <row r="52" spans="1:12" x14ac:dyDescent="0.25">
      <c r="A52" s="9" t="s">
        <v>257</v>
      </c>
      <c r="B52" s="10">
        <v>88351</v>
      </c>
      <c r="C52" s="6" t="s">
        <v>256</v>
      </c>
      <c r="D52" s="8">
        <v>900</v>
      </c>
      <c r="E52" s="9" t="s">
        <v>391</v>
      </c>
      <c r="F52" s="9" t="s">
        <v>10</v>
      </c>
      <c r="G52" s="6" t="s">
        <v>8</v>
      </c>
      <c r="H52" s="7">
        <v>26.76</v>
      </c>
      <c r="I52" s="8">
        <v>3</v>
      </c>
      <c r="J52" s="7">
        <v>41.18</v>
      </c>
      <c r="K52" s="7">
        <v>67.94</v>
      </c>
      <c r="L52" s="6" t="s">
        <v>8</v>
      </c>
    </row>
    <row r="53" spans="1:12" x14ac:dyDescent="0.25">
      <c r="A53" s="9" t="s">
        <v>255</v>
      </c>
      <c r="B53" s="10">
        <v>84596</v>
      </c>
      <c r="C53" s="6" t="s">
        <v>254</v>
      </c>
      <c r="D53" s="8">
        <v>900</v>
      </c>
      <c r="E53" s="9" t="s">
        <v>391</v>
      </c>
      <c r="F53" s="9" t="s">
        <v>10</v>
      </c>
      <c r="G53" s="6" t="s">
        <v>8</v>
      </c>
      <c r="H53" s="7">
        <v>26.76</v>
      </c>
      <c r="I53" s="8">
        <v>3</v>
      </c>
      <c r="J53" s="7">
        <v>41.18</v>
      </c>
      <c r="K53" s="7">
        <v>67.94</v>
      </c>
      <c r="L53" s="6" t="s">
        <v>8</v>
      </c>
    </row>
    <row r="54" spans="1:12" x14ac:dyDescent="0.25">
      <c r="A54" s="9" t="s">
        <v>253</v>
      </c>
      <c r="B54" s="10">
        <v>90595</v>
      </c>
      <c r="C54" s="6" t="s">
        <v>252</v>
      </c>
      <c r="D54" s="8">
        <v>900</v>
      </c>
      <c r="E54" s="9" t="s">
        <v>391</v>
      </c>
      <c r="F54" s="9" t="s">
        <v>10</v>
      </c>
      <c r="G54" s="6" t="s">
        <v>8</v>
      </c>
      <c r="H54" s="7">
        <v>26.76</v>
      </c>
      <c r="I54" s="8">
        <v>1</v>
      </c>
      <c r="J54" s="7">
        <v>13.73</v>
      </c>
      <c r="K54" s="7">
        <v>40.49</v>
      </c>
      <c r="L54" s="6" t="s">
        <v>8</v>
      </c>
    </row>
    <row r="55" spans="1:12" x14ac:dyDescent="0.25">
      <c r="A55" s="9" t="s">
        <v>251</v>
      </c>
      <c r="B55" s="10">
        <v>79529</v>
      </c>
      <c r="C55" s="6" t="s">
        <v>250</v>
      </c>
      <c r="D55" s="8">
        <v>900</v>
      </c>
      <c r="E55" s="9" t="s">
        <v>391</v>
      </c>
      <c r="F55" s="9" t="s">
        <v>10</v>
      </c>
      <c r="G55" s="6" t="s">
        <v>8</v>
      </c>
      <c r="H55" s="7">
        <v>26.76</v>
      </c>
      <c r="I55" s="8">
        <v>2</v>
      </c>
      <c r="J55" s="7">
        <v>27.45</v>
      </c>
      <c r="K55" s="7">
        <v>54.21</v>
      </c>
      <c r="L55" s="6" t="s">
        <v>8</v>
      </c>
    </row>
    <row r="56" spans="1:12" x14ac:dyDescent="0.25">
      <c r="A56" s="9" t="s">
        <v>249</v>
      </c>
      <c r="B56" s="10">
        <v>91643</v>
      </c>
      <c r="C56" s="6" t="s">
        <v>248</v>
      </c>
      <c r="D56" s="8">
        <v>900</v>
      </c>
      <c r="E56" s="9" t="s">
        <v>391</v>
      </c>
      <c r="F56" s="9" t="s">
        <v>10</v>
      </c>
      <c r="G56" s="6" t="s">
        <v>8</v>
      </c>
      <c r="H56" s="7">
        <v>26.76</v>
      </c>
      <c r="I56" s="8">
        <v>3</v>
      </c>
      <c r="J56" s="7">
        <v>41.18</v>
      </c>
      <c r="K56" s="7">
        <v>67.94</v>
      </c>
      <c r="L56" s="6" t="s">
        <v>8</v>
      </c>
    </row>
    <row r="57" spans="1:12" x14ac:dyDescent="0.25">
      <c r="A57" s="9" t="s">
        <v>247</v>
      </c>
      <c r="B57" s="10">
        <v>80264</v>
      </c>
      <c r="C57" s="6" t="s">
        <v>246</v>
      </c>
      <c r="D57" s="8">
        <v>900</v>
      </c>
      <c r="E57" s="9" t="s">
        <v>391</v>
      </c>
      <c r="F57" s="9" t="s">
        <v>10</v>
      </c>
      <c r="G57" s="6" t="s">
        <v>8</v>
      </c>
      <c r="H57" s="7">
        <v>26.76</v>
      </c>
      <c r="I57" s="8">
        <v>3</v>
      </c>
      <c r="J57" s="7">
        <v>41.18</v>
      </c>
      <c r="K57" s="7">
        <v>67.94</v>
      </c>
      <c r="L57" s="6" t="s">
        <v>8</v>
      </c>
    </row>
    <row r="58" spans="1:12" x14ac:dyDescent="0.25">
      <c r="A58" s="9" t="s">
        <v>245</v>
      </c>
      <c r="B58" s="10">
        <v>89129</v>
      </c>
      <c r="C58" s="6" t="s">
        <v>244</v>
      </c>
      <c r="D58" s="8">
        <v>900</v>
      </c>
      <c r="E58" s="9" t="s">
        <v>391</v>
      </c>
      <c r="F58" s="9" t="s">
        <v>10</v>
      </c>
      <c r="G58" s="6" t="s">
        <v>8</v>
      </c>
      <c r="H58" s="7">
        <v>26.76</v>
      </c>
      <c r="I58" s="8">
        <v>2</v>
      </c>
      <c r="J58" s="7">
        <v>27.45</v>
      </c>
      <c r="K58" s="7">
        <v>54.21</v>
      </c>
      <c r="L58" s="6" t="s">
        <v>8</v>
      </c>
    </row>
    <row r="59" spans="1:12" x14ac:dyDescent="0.25">
      <c r="A59" s="9" t="s">
        <v>243</v>
      </c>
      <c r="B59" s="10">
        <v>66071</v>
      </c>
      <c r="C59" s="6" t="s">
        <v>242</v>
      </c>
      <c r="D59" s="8">
        <v>900</v>
      </c>
      <c r="E59" s="9" t="s">
        <v>391</v>
      </c>
      <c r="F59" s="9" t="s">
        <v>10</v>
      </c>
      <c r="G59" s="6" t="s">
        <v>8</v>
      </c>
      <c r="H59" s="7">
        <v>26.76</v>
      </c>
      <c r="I59" s="8">
        <v>4</v>
      </c>
      <c r="J59" s="7">
        <v>54.91</v>
      </c>
      <c r="K59" s="7">
        <v>81.67</v>
      </c>
      <c r="L59" s="6" t="s">
        <v>8</v>
      </c>
    </row>
    <row r="60" spans="1:12" x14ac:dyDescent="0.25">
      <c r="A60" s="9" t="s">
        <v>241</v>
      </c>
      <c r="B60" s="10">
        <v>72748</v>
      </c>
      <c r="C60" s="6" t="s">
        <v>240</v>
      </c>
      <c r="D60" s="8">
        <v>900</v>
      </c>
      <c r="E60" s="9" t="s">
        <v>391</v>
      </c>
      <c r="F60" s="9" t="s">
        <v>10</v>
      </c>
      <c r="G60" s="6" t="s">
        <v>8</v>
      </c>
      <c r="H60" s="7">
        <v>26.76</v>
      </c>
      <c r="I60" s="8">
        <v>3</v>
      </c>
      <c r="J60" s="7">
        <v>41.18</v>
      </c>
      <c r="K60" s="7">
        <v>67.94</v>
      </c>
      <c r="L60" s="6" t="s">
        <v>8</v>
      </c>
    </row>
    <row r="61" spans="1:12" x14ac:dyDescent="0.25">
      <c r="A61" s="9" t="s">
        <v>239</v>
      </c>
      <c r="B61" s="10">
        <v>85199</v>
      </c>
      <c r="C61" s="6" t="s">
        <v>238</v>
      </c>
      <c r="D61" s="8">
        <v>900</v>
      </c>
      <c r="E61" s="9" t="s">
        <v>391</v>
      </c>
      <c r="F61" s="9" t="s">
        <v>10</v>
      </c>
      <c r="G61" s="6" t="s">
        <v>8</v>
      </c>
      <c r="H61" s="7">
        <v>26.76</v>
      </c>
      <c r="I61" s="8">
        <v>1</v>
      </c>
      <c r="J61" s="7">
        <v>13.73</v>
      </c>
      <c r="K61" s="7">
        <v>40.49</v>
      </c>
      <c r="L61" s="6" t="s">
        <v>8</v>
      </c>
    </row>
    <row r="62" spans="1:12" x14ac:dyDescent="0.25">
      <c r="A62" s="9" t="s">
        <v>237</v>
      </c>
      <c r="B62" s="10">
        <v>87912</v>
      </c>
      <c r="C62" s="6" t="s">
        <v>236</v>
      </c>
      <c r="D62" s="8">
        <v>900</v>
      </c>
      <c r="E62" s="9" t="s">
        <v>391</v>
      </c>
      <c r="F62" s="9" t="s">
        <v>10</v>
      </c>
      <c r="G62" s="6" t="s">
        <v>8</v>
      </c>
      <c r="H62" s="7">
        <v>26.76</v>
      </c>
      <c r="I62" s="8">
        <v>2</v>
      </c>
      <c r="J62" s="7">
        <v>27.45</v>
      </c>
      <c r="K62" s="7">
        <v>54.21</v>
      </c>
      <c r="L62" s="6" t="s">
        <v>8</v>
      </c>
    </row>
    <row r="63" spans="1:12" x14ac:dyDescent="0.25">
      <c r="A63" s="9" t="s">
        <v>235</v>
      </c>
      <c r="B63" s="10">
        <v>84873</v>
      </c>
      <c r="C63" s="6" t="s">
        <v>234</v>
      </c>
      <c r="D63" s="8">
        <v>900</v>
      </c>
      <c r="E63" s="9" t="s">
        <v>391</v>
      </c>
      <c r="F63" s="9" t="s">
        <v>10</v>
      </c>
      <c r="G63" s="6" t="s">
        <v>8</v>
      </c>
      <c r="H63" s="7">
        <v>26.76</v>
      </c>
      <c r="I63" s="8">
        <v>2</v>
      </c>
      <c r="J63" s="7">
        <v>27.45</v>
      </c>
      <c r="K63" s="7">
        <v>54.21</v>
      </c>
      <c r="L63" s="6" t="s">
        <v>8</v>
      </c>
    </row>
    <row r="64" spans="1:12" x14ac:dyDescent="0.25">
      <c r="A64" s="9" t="s">
        <v>233</v>
      </c>
      <c r="B64" s="10">
        <v>88672</v>
      </c>
      <c r="C64" s="6" t="s">
        <v>232</v>
      </c>
      <c r="D64" s="8">
        <v>900</v>
      </c>
      <c r="E64" s="9" t="s">
        <v>391</v>
      </c>
      <c r="F64" s="9" t="s">
        <v>10</v>
      </c>
      <c r="G64" s="6" t="s">
        <v>8</v>
      </c>
      <c r="H64" s="7">
        <v>26.76</v>
      </c>
      <c r="I64" s="8">
        <v>2</v>
      </c>
      <c r="J64" s="7">
        <v>27.45</v>
      </c>
      <c r="K64" s="7">
        <v>54.21</v>
      </c>
      <c r="L64" s="6" t="s">
        <v>8</v>
      </c>
    </row>
    <row r="65" spans="1:12" x14ac:dyDescent="0.25">
      <c r="A65" s="9" t="s">
        <v>231</v>
      </c>
      <c r="B65" s="10">
        <v>89815</v>
      </c>
      <c r="C65" s="6" t="s">
        <v>230</v>
      </c>
      <c r="D65" s="8">
        <v>900</v>
      </c>
      <c r="E65" s="9" t="s">
        <v>391</v>
      </c>
      <c r="F65" s="9" t="s">
        <v>10</v>
      </c>
      <c r="G65" s="6" t="s">
        <v>8</v>
      </c>
      <c r="H65" s="7">
        <v>26.76</v>
      </c>
      <c r="I65" s="8">
        <v>2</v>
      </c>
      <c r="J65" s="7">
        <v>27.45</v>
      </c>
      <c r="K65" s="7">
        <v>54.21</v>
      </c>
      <c r="L65" s="6" t="s">
        <v>8</v>
      </c>
    </row>
    <row r="66" spans="1:12" x14ac:dyDescent="0.25">
      <c r="A66" s="9" t="s">
        <v>229</v>
      </c>
      <c r="B66" s="10">
        <v>82278</v>
      </c>
      <c r="C66" s="6" t="s">
        <v>228</v>
      </c>
      <c r="D66" s="8">
        <v>900</v>
      </c>
      <c r="E66" s="9" t="s">
        <v>391</v>
      </c>
      <c r="F66" s="9" t="s">
        <v>10</v>
      </c>
      <c r="G66" s="6" t="s">
        <v>8</v>
      </c>
      <c r="H66" s="7">
        <v>26.76</v>
      </c>
      <c r="I66" s="8">
        <v>3</v>
      </c>
      <c r="J66" s="7">
        <v>41.18</v>
      </c>
      <c r="K66" s="7">
        <v>67.94</v>
      </c>
      <c r="L66" s="6" t="s">
        <v>8</v>
      </c>
    </row>
    <row r="67" spans="1:12" x14ac:dyDescent="0.25">
      <c r="A67" s="9" t="s">
        <v>227</v>
      </c>
      <c r="B67" s="10">
        <v>90013</v>
      </c>
      <c r="C67" s="6" t="s">
        <v>226</v>
      </c>
      <c r="D67" s="8">
        <v>900</v>
      </c>
      <c r="E67" s="9" t="s">
        <v>391</v>
      </c>
      <c r="F67" s="9" t="s">
        <v>10</v>
      </c>
      <c r="G67" s="6" t="s">
        <v>8</v>
      </c>
      <c r="H67" s="7">
        <v>26.76</v>
      </c>
      <c r="I67" s="8">
        <v>3</v>
      </c>
      <c r="J67" s="7">
        <v>41.18</v>
      </c>
      <c r="K67" s="7">
        <v>67.94</v>
      </c>
      <c r="L67" s="6" t="s">
        <v>8</v>
      </c>
    </row>
    <row r="68" spans="1:12" x14ac:dyDescent="0.25">
      <c r="A68" s="9" t="s">
        <v>225</v>
      </c>
      <c r="B68" s="10">
        <v>80911</v>
      </c>
      <c r="C68" s="6" t="s">
        <v>224</v>
      </c>
      <c r="D68" s="8">
        <v>900</v>
      </c>
      <c r="E68" s="9" t="s">
        <v>391</v>
      </c>
      <c r="F68" s="9" t="s">
        <v>10</v>
      </c>
      <c r="G68" s="6" t="s">
        <v>8</v>
      </c>
      <c r="H68" s="7">
        <v>26.76</v>
      </c>
      <c r="I68" s="8">
        <v>1</v>
      </c>
      <c r="J68" s="7">
        <v>13.73</v>
      </c>
      <c r="K68" s="7">
        <v>40.49</v>
      </c>
      <c r="L68" s="6" t="s">
        <v>8</v>
      </c>
    </row>
    <row r="69" spans="1:12" x14ac:dyDescent="0.25">
      <c r="A69" s="9" t="s">
        <v>223</v>
      </c>
      <c r="B69" s="10">
        <v>72725</v>
      </c>
      <c r="C69" s="6" t="s">
        <v>222</v>
      </c>
      <c r="D69" s="8">
        <v>900</v>
      </c>
      <c r="E69" s="9" t="s">
        <v>391</v>
      </c>
      <c r="F69" s="9" t="s">
        <v>10</v>
      </c>
      <c r="G69" s="6" t="s">
        <v>8</v>
      </c>
      <c r="H69" s="7">
        <v>26.76</v>
      </c>
      <c r="I69" s="8">
        <v>1</v>
      </c>
      <c r="J69" s="7">
        <v>13.73</v>
      </c>
      <c r="K69" s="7">
        <v>40.49</v>
      </c>
      <c r="L69" s="6" t="s">
        <v>8</v>
      </c>
    </row>
    <row r="70" spans="1:12" x14ac:dyDescent="0.25">
      <c r="A70" s="9" t="s">
        <v>221</v>
      </c>
      <c r="B70" s="10">
        <v>90480</v>
      </c>
      <c r="C70" s="6" t="s">
        <v>220</v>
      </c>
      <c r="D70" s="8">
        <v>900</v>
      </c>
      <c r="E70" s="9" t="s">
        <v>391</v>
      </c>
      <c r="F70" s="9" t="s">
        <v>10</v>
      </c>
      <c r="G70" s="6" t="s">
        <v>8</v>
      </c>
      <c r="H70" s="7">
        <v>26.76</v>
      </c>
      <c r="I70" s="8">
        <v>2</v>
      </c>
      <c r="J70" s="7">
        <v>27.45</v>
      </c>
      <c r="K70" s="7">
        <v>54.21</v>
      </c>
      <c r="L70" s="6" t="s">
        <v>8</v>
      </c>
    </row>
    <row r="71" spans="1:12" x14ac:dyDescent="0.25">
      <c r="A71" s="9" t="s">
        <v>213</v>
      </c>
      <c r="B71" s="10">
        <v>74304</v>
      </c>
      <c r="C71" s="6" t="s">
        <v>212</v>
      </c>
      <c r="D71" s="8">
        <v>900</v>
      </c>
      <c r="E71" s="9" t="s">
        <v>391</v>
      </c>
      <c r="F71" s="9" t="s">
        <v>10</v>
      </c>
      <c r="G71" s="6" t="s">
        <v>8</v>
      </c>
      <c r="H71" s="7">
        <v>26.76</v>
      </c>
      <c r="I71" s="8">
        <v>1</v>
      </c>
      <c r="J71" s="7">
        <v>13.73</v>
      </c>
      <c r="K71" s="7">
        <v>40.49</v>
      </c>
      <c r="L71" s="6" t="s">
        <v>8</v>
      </c>
    </row>
    <row r="72" spans="1:12" x14ac:dyDescent="0.25">
      <c r="A72" s="9" t="s">
        <v>210</v>
      </c>
      <c r="B72" s="10">
        <v>82275</v>
      </c>
      <c r="C72" s="6" t="s">
        <v>209</v>
      </c>
      <c r="D72" s="8">
        <v>900</v>
      </c>
      <c r="E72" s="9" t="s">
        <v>391</v>
      </c>
      <c r="F72" s="9" t="s">
        <v>10</v>
      </c>
      <c r="G72" s="6" t="s">
        <v>8</v>
      </c>
      <c r="H72" s="7">
        <v>26.76</v>
      </c>
      <c r="I72" s="8">
        <v>3</v>
      </c>
      <c r="J72" s="7">
        <v>41.18</v>
      </c>
      <c r="K72" s="7">
        <v>67.94</v>
      </c>
      <c r="L72" s="6" t="s">
        <v>8</v>
      </c>
    </row>
    <row r="73" spans="1:12" x14ac:dyDescent="0.25">
      <c r="A73" s="9" t="s">
        <v>208</v>
      </c>
      <c r="B73" s="10">
        <v>89967</v>
      </c>
      <c r="C73" s="6" t="s">
        <v>207</v>
      </c>
      <c r="D73" s="8">
        <v>900</v>
      </c>
      <c r="E73" s="9" t="s">
        <v>391</v>
      </c>
      <c r="F73" s="9" t="s">
        <v>10</v>
      </c>
      <c r="G73" s="6" t="s">
        <v>8</v>
      </c>
      <c r="H73" s="7">
        <v>26.76</v>
      </c>
      <c r="I73" s="8">
        <v>2</v>
      </c>
      <c r="J73" s="7">
        <v>27.45</v>
      </c>
      <c r="K73" s="7">
        <v>54.21</v>
      </c>
      <c r="L73" s="6" t="s">
        <v>8</v>
      </c>
    </row>
    <row r="74" spans="1:12" x14ac:dyDescent="0.25">
      <c r="A74" s="9" t="s">
        <v>206</v>
      </c>
      <c r="B74" s="10">
        <v>68851</v>
      </c>
      <c r="C74" s="6" t="s">
        <v>205</v>
      </c>
      <c r="D74" s="8">
        <v>900</v>
      </c>
      <c r="E74" s="9" t="s">
        <v>391</v>
      </c>
      <c r="F74" s="9" t="s">
        <v>10</v>
      </c>
      <c r="G74" s="6" t="s">
        <v>8</v>
      </c>
      <c r="H74" s="7">
        <v>26.76</v>
      </c>
      <c r="I74" s="8">
        <v>1</v>
      </c>
      <c r="J74" s="7">
        <v>13.73</v>
      </c>
      <c r="K74" s="7">
        <v>40.49</v>
      </c>
      <c r="L74" s="6" t="s">
        <v>8</v>
      </c>
    </row>
    <row r="75" spans="1:12" x14ac:dyDescent="0.25">
      <c r="A75" s="9" t="s">
        <v>204</v>
      </c>
      <c r="B75" s="10">
        <v>91629</v>
      </c>
      <c r="C75" s="6" t="s">
        <v>203</v>
      </c>
      <c r="D75" s="8">
        <v>900</v>
      </c>
      <c r="E75" s="9" t="s">
        <v>391</v>
      </c>
      <c r="F75" s="9" t="s">
        <v>10</v>
      </c>
      <c r="G75" s="6" t="s">
        <v>8</v>
      </c>
      <c r="H75" s="7">
        <v>26.76</v>
      </c>
      <c r="I75" s="8">
        <v>1</v>
      </c>
      <c r="J75" s="7">
        <v>13.73</v>
      </c>
      <c r="K75" s="7">
        <v>40.49</v>
      </c>
      <c r="L75" s="6" t="s">
        <v>8</v>
      </c>
    </row>
    <row r="76" spans="1:12" x14ac:dyDescent="0.25">
      <c r="A76" s="9" t="s">
        <v>202</v>
      </c>
      <c r="B76" s="10">
        <v>65582</v>
      </c>
      <c r="C76" s="6" t="s">
        <v>201</v>
      </c>
      <c r="D76" s="8">
        <v>900</v>
      </c>
      <c r="E76" s="9" t="s">
        <v>391</v>
      </c>
      <c r="F76" s="9" t="s">
        <v>10</v>
      </c>
      <c r="G76" s="6" t="s">
        <v>8</v>
      </c>
      <c r="H76" s="7">
        <v>26.76</v>
      </c>
      <c r="I76" s="8">
        <v>2</v>
      </c>
      <c r="J76" s="7">
        <v>27.45</v>
      </c>
      <c r="K76" s="7">
        <v>54.21</v>
      </c>
      <c r="L76" s="6" t="s">
        <v>8</v>
      </c>
    </row>
    <row r="77" spans="1:12" x14ac:dyDescent="0.25">
      <c r="A77" s="9" t="s">
        <v>200</v>
      </c>
      <c r="B77" s="10">
        <v>90123</v>
      </c>
      <c r="C77" s="6" t="s">
        <v>199</v>
      </c>
      <c r="D77" s="8">
        <v>900</v>
      </c>
      <c r="E77" s="9" t="s">
        <v>391</v>
      </c>
      <c r="F77" s="9" t="s">
        <v>10</v>
      </c>
      <c r="G77" s="6" t="s">
        <v>8</v>
      </c>
      <c r="H77" s="7">
        <v>26.76</v>
      </c>
      <c r="I77" s="8">
        <v>2</v>
      </c>
      <c r="J77" s="7">
        <v>27.45</v>
      </c>
      <c r="K77" s="7">
        <v>54.21</v>
      </c>
      <c r="L77" s="6" t="s">
        <v>8</v>
      </c>
    </row>
    <row r="78" spans="1:12" x14ac:dyDescent="0.25">
      <c r="A78" s="9" t="s">
        <v>198</v>
      </c>
      <c r="B78" s="10">
        <v>56374</v>
      </c>
      <c r="C78" s="6" t="s">
        <v>197</v>
      </c>
      <c r="D78" s="8">
        <v>800</v>
      </c>
      <c r="E78" s="9" t="s">
        <v>391</v>
      </c>
      <c r="F78" s="9" t="s">
        <v>10</v>
      </c>
      <c r="G78" s="6" t="s">
        <v>8</v>
      </c>
      <c r="H78" s="7">
        <v>23.79</v>
      </c>
      <c r="I78" s="8">
        <v>2</v>
      </c>
      <c r="J78" s="7">
        <v>27.45</v>
      </c>
      <c r="K78" s="7">
        <v>51.24</v>
      </c>
      <c r="L78" s="6" t="s">
        <v>8</v>
      </c>
    </row>
    <row r="79" spans="1:12" x14ac:dyDescent="0.25">
      <c r="A79" s="9" t="s">
        <v>196</v>
      </c>
      <c r="B79" s="10">
        <v>77256</v>
      </c>
      <c r="C79" s="6" t="s">
        <v>195</v>
      </c>
      <c r="D79" s="8">
        <v>800</v>
      </c>
      <c r="E79" s="9" t="s">
        <v>391</v>
      </c>
      <c r="F79" s="9" t="s">
        <v>10</v>
      </c>
      <c r="G79" s="6" t="s">
        <v>8</v>
      </c>
      <c r="H79" s="7">
        <v>23.79</v>
      </c>
      <c r="I79" s="8">
        <v>3</v>
      </c>
      <c r="J79" s="7">
        <v>41.18</v>
      </c>
      <c r="K79" s="7">
        <v>64.97</v>
      </c>
      <c r="L79" s="6" t="s">
        <v>8</v>
      </c>
    </row>
    <row r="80" spans="1:12" x14ac:dyDescent="0.25">
      <c r="A80" s="9" t="s">
        <v>194</v>
      </c>
      <c r="B80" s="10">
        <v>82804</v>
      </c>
      <c r="C80" s="6" t="s">
        <v>193</v>
      </c>
      <c r="D80" s="8">
        <v>800</v>
      </c>
      <c r="E80" s="9" t="s">
        <v>391</v>
      </c>
      <c r="F80" s="9" t="s">
        <v>10</v>
      </c>
      <c r="G80" s="6" t="s">
        <v>8</v>
      </c>
      <c r="H80" s="7">
        <v>23.79</v>
      </c>
      <c r="I80" s="8">
        <v>3</v>
      </c>
      <c r="J80" s="7">
        <v>41.18</v>
      </c>
      <c r="K80" s="7">
        <v>64.97</v>
      </c>
      <c r="L80" s="6" t="s">
        <v>8</v>
      </c>
    </row>
    <row r="81" spans="1:12" x14ac:dyDescent="0.25">
      <c r="A81" s="9" t="s">
        <v>192</v>
      </c>
      <c r="B81" s="10">
        <v>90054</v>
      </c>
      <c r="C81" s="6" t="s">
        <v>191</v>
      </c>
      <c r="D81" s="8">
        <v>900</v>
      </c>
      <c r="E81" s="9" t="s">
        <v>391</v>
      </c>
      <c r="F81" s="9" t="s">
        <v>10</v>
      </c>
      <c r="G81" s="6" t="s">
        <v>8</v>
      </c>
      <c r="H81" s="7">
        <v>26.76</v>
      </c>
      <c r="I81" s="8">
        <v>2</v>
      </c>
      <c r="J81" s="7">
        <v>27.45</v>
      </c>
      <c r="K81" s="7">
        <v>54.21</v>
      </c>
      <c r="L81" s="6" t="s">
        <v>8</v>
      </c>
    </row>
    <row r="82" spans="1:12" x14ac:dyDescent="0.25">
      <c r="A82" s="9" t="s">
        <v>190</v>
      </c>
      <c r="B82" s="10">
        <v>7658</v>
      </c>
      <c r="C82" s="6" t="s">
        <v>189</v>
      </c>
      <c r="D82" s="8">
        <v>900</v>
      </c>
      <c r="E82" s="9" t="s">
        <v>391</v>
      </c>
      <c r="F82" s="9" t="s">
        <v>10</v>
      </c>
      <c r="G82" s="6" t="s">
        <v>8</v>
      </c>
      <c r="H82" s="7">
        <v>26.76</v>
      </c>
      <c r="I82" s="8">
        <v>2</v>
      </c>
      <c r="J82" s="7">
        <v>27.45</v>
      </c>
      <c r="K82" s="7">
        <v>54.21</v>
      </c>
      <c r="L82" s="6" t="s">
        <v>8</v>
      </c>
    </row>
    <row r="83" spans="1:12" x14ac:dyDescent="0.25">
      <c r="A83" s="9" t="s">
        <v>188</v>
      </c>
      <c r="B83" s="10">
        <v>88539</v>
      </c>
      <c r="C83" s="6" t="s">
        <v>187</v>
      </c>
      <c r="D83" s="8">
        <v>900</v>
      </c>
      <c r="E83" s="9" t="s">
        <v>391</v>
      </c>
      <c r="F83" s="9" t="s">
        <v>10</v>
      </c>
      <c r="G83" s="6" t="s">
        <v>8</v>
      </c>
      <c r="H83" s="7">
        <v>26.76</v>
      </c>
      <c r="I83" s="8">
        <v>2</v>
      </c>
      <c r="J83" s="7">
        <v>27.45</v>
      </c>
      <c r="K83" s="7">
        <v>54.21</v>
      </c>
      <c r="L83" s="6" t="s">
        <v>8</v>
      </c>
    </row>
    <row r="84" spans="1:12" x14ac:dyDescent="0.25">
      <c r="A84" s="9" t="s">
        <v>186</v>
      </c>
      <c r="B84" s="10">
        <v>89823</v>
      </c>
      <c r="C84" s="6" t="s">
        <v>185</v>
      </c>
      <c r="D84" s="8">
        <v>900</v>
      </c>
      <c r="E84" s="9" t="s">
        <v>391</v>
      </c>
      <c r="F84" s="9" t="s">
        <v>10</v>
      </c>
      <c r="G84" s="6" t="s">
        <v>8</v>
      </c>
      <c r="H84" s="7">
        <v>26.76</v>
      </c>
      <c r="I84" s="8">
        <v>4</v>
      </c>
      <c r="J84" s="7">
        <v>54.91</v>
      </c>
      <c r="K84" s="7">
        <v>81.67</v>
      </c>
      <c r="L84" s="6" t="s">
        <v>8</v>
      </c>
    </row>
    <row r="85" spans="1:12" x14ac:dyDescent="0.25">
      <c r="A85" s="9" t="s">
        <v>184</v>
      </c>
      <c r="B85" s="10">
        <v>86095</v>
      </c>
      <c r="C85" s="6" t="s">
        <v>183</v>
      </c>
      <c r="D85" s="8">
        <v>800</v>
      </c>
      <c r="E85" s="9" t="s">
        <v>391</v>
      </c>
      <c r="F85" s="9" t="s">
        <v>10</v>
      </c>
      <c r="G85" s="6" t="s">
        <v>8</v>
      </c>
      <c r="H85" s="7">
        <v>23.79</v>
      </c>
      <c r="I85" s="8">
        <v>3</v>
      </c>
      <c r="J85" s="7">
        <v>41.18</v>
      </c>
      <c r="K85" s="7">
        <v>64.97</v>
      </c>
      <c r="L85" s="6" t="s">
        <v>8</v>
      </c>
    </row>
    <row r="86" spans="1:12" x14ac:dyDescent="0.25">
      <c r="A86" s="9" t="s">
        <v>182</v>
      </c>
      <c r="B86" s="10">
        <v>88467</v>
      </c>
      <c r="C86" s="6" t="s">
        <v>181</v>
      </c>
      <c r="D86" s="8">
        <v>800</v>
      </c>
      <c r="E86" s="9" t="s">
        <v>391</v>
      </c>
      <c r="F86" s="9" t="s">
        <v>10</v>
      </c>
      <c r="G86" s="6" t="s">
        <v>8</v>
      </c>
      <c r="H86" s="7">
        <v>23.79</v>
      </c>
      <c r="I86" s="8">
        <v>2</v>
      </c>
      <c r="J86" s="7">
        <v>27.45</v>
      </c>
      <c r="K86" s="7">
        <v>51.24</v>
      </c>
      <c r="L86" s="6" t="s">
        <v>8</v>
      </c>
    </row>
    <row r="87" spans="1:12" x14ac:dyDescent="0.25">
      <c r="A87" s="9" t="s">
        <v>177</v>
      </c>
      <c r="B87" s="10">
        <v>90796</v>
      </c>
      <c r="C87" s="6" t="s">
        <v>176</v>
      </c>
      <c r="D87" s="8">
        <v>800</v>
      </c>
      <c r="E87" s="9" t="s">
        <v>391</v>
      </c>
      <c r="F87" s="9" t="s">
        <v>10</v>
      </c>
      <c r="G87" s="6" t="s">
        <v>8</v>
      </c>
      <c r="H87" s="7">
        <v>23.79</v>
      </c>
      <c r="I87" s="8">
        <v>3</v>
      </c>
      <c r="J87" s="7">
        <v>41.18</v>
      </c>
      <c r="K87" s="7">
        <v>64.97</v>
      </c>
      <c r="L87" s="6" t="s">
        <v>8</v>
      </c>
    </row>
    <row r="88" spans="1:12" x14ac:dyDescent="0.25">
      <c r="A88" s="9" t="s">
        <v>174</v>
      </c>
      <c r="B88" s="10">
        <v>9944</v>
      </c>
      <c r="C88" s="6" t="s">
        <v>173</v>
      </c>
      <c r="D88" s="8">
        <v>900</v>
      </c>
      <c r="E88" s="9" t="s">
        <v>391</v>
      </c>
      <c r="F88" s="9" t="s">
        <v>10</v>
      </c>
      <c r="G88" s="6" t="s">
        <v>8</v>
      </c>
      <c r="H88" s="7">
        <v>26.76</v>
      </c>
      <c r="I88" s="8">
        <v>2</v>
      </c>
      <c r="J88" s="7">
        <v>27.45</v>
      </c>
      <c r="K88" s="7">
        <v>54.21</v>
      </c>
      <c r="L88" s="6" t="s">
        <v>8</v>
      </c>
    </row>
    <row r="89" spans="1:12" x14ac:dyDescent="0.25">
      <c r="A89" s="9" t="s">
        <v>170</v>
      </c>
      <c r="B89" s="10">
        <v>52786</v>
      </c>
      <c r="C89" s="6" t="s">
        <v>169</v>
      </c>
      <c r="D89" s="8">
        <v>900</v>
      </c>
      <c r="E89" s="9" t="s">
        <v>391</v>
      </c>
      <c r="F89" s="9" t="s">
        <v>10</v>
      </c>
      <c r="G89" s="6" t="s">
        <v>8</v>
      </c>
      <c r="H89" s="7">
        <v>26.76</v>
      </c>
      <c r="I89" s="8">
        <v>3</v>
      </c>
      <c r="J89" s="7">
        <v>41.18</v>
      </c>
      <c r="K89" s="7">
        <v>67.94</v>
      </c>
      <c r="L89" s="6" t="s">
        <v>398</v>
      </c>
    </row>
    <row r="90" spans="1:12" x14ac:dyDescent="0.25">
      <c r="A90" s="9" t="s">
        <v>165</v>
      </c>
      <c r="B90" s="10">
        <v>73615</v>
      </c>
      <c r="C90" s="6" t="s">
        <v>164</v>
      </c>
      <c r="D90" s="8">
        <v>660</v>
      </c>
      <c r="E90" s="9" t="s">
        <v>391</v>
      </c>
      <c r="F90" s="9" t="s">
        <v>10</v>
      </c>
      <c r="G90" s="6" t="s">
        <v>8</v>
      </c>
      <c r="H90" s="7">
        <v>19.63</v>
      </c>
      <c r="I90" s="8">
        <v>2</v>
      </c>
      <c r="J90" s="7">
        <v>27.45</v>
      </c>
      <c r="K90" s="7">
        <v>47.08</v>
      </c>
      <c r="L90" s="6" t="s">
        <v>8</v>
      </c>
    </row>
    <row r="91" spans="1:12" x14ac:dyDescent="0.25">
      <c r="A91" s="9" t="s">
        <v>162</v>
      </c>
      <c r="B91" s="10">
        <v>90813</v>
      </c>
      <c r="C91" s="6" t="s">
        <v>161</v>
      </c>
      <c r="D91" s="8">
        <v>660</v>
      </c>
      <c r="E91" s="9" t="s">
        <v>391</v>
      </c>
      <c r="F91" s="9" t="s">
        <v>10</v>
      </c>
      <c r="G91" s="6" t="s">
        <v>8</v>
      </c>
      <c r="H91" s="7">
        <v>19.63</v>
      </c>
      <c r="I91" s="8">
        <v>1</v>
      </c>
      <c r="J91" s="7">
        <v>13.73</v>
      </c>
      <c r="K91" s="7">
        <v>33.36</v>
      </c>
      <c r="L91" s="6" t="s">
        <v>8</v>
      </c>
    </row>
    <row r="92" spans="1:12" x14ac:dyDescent="0.25">
      <c r="A92" s="9" t="s">
        <v>160</v>
      </c>
      <c r="B92" s="10">
        <v>42411</v>
      </c>
      <c r="C92" s="6" t="s">
        <v>159</v>
      </c>
      <c r="D92" s="8">
        <v>660</v>
      </c>
      <c r="E92" s="9" t="s">
        <v>391</v>
      </c>
      <c r="F92" s="9" t="s">
        <v>10</v>
      </c>
      <c r="G92" s="6" t="s">
        <v>8</v>
      </c>
      <c r="H92" s="7">
        <v>19.63</v>
      </c>
      <c r="I92" s="8">
        <v>1</v>
      </c>
      <c r="J92" s="7">
        <v>13.73</v>
      </c>
      <c r="K92" s="7">
        <v>33.36</v>
      </c>
      <c r="L92" s="6" t="s">
        <v>8</v>
      </c>
    </row>
    <row r="93" spans="1:12" x14ac:dyDescent="0.25">
      <c r="A93" s="9" t="s">
        <v>158</v>
      </c>
      <c r="B93" s="10">
        <v>83091</v>
      </c>
      <c r="C93" s="6" t="s">
        <v>157</v>
      </c>
      <c r="D93" s="8">
        <v>660</v>
      </c>
      <c r="E93" s="9" t="s">
        <v>391</v>
      </c>
      <c r="F93" s="9" t="s">
        <v>10</v>
      </c>
      <c r="G93" s="6" t="s">
        <v>8</v>
      </c>
      <c r="H93" s="7">
        <v>19.63</v>
      </c>
      <c r="I93" s="8">
        <v>1</v>
      </c>
      <c r="J93" s="7">
        <v>13.73</v>
      </c>
      <c r="K93" s="7">
        <v>33.36</v>
      </c>
      <c r="L93" s="6" t="s">
        <v>8</v>
      </c>
    </row>
    <row r="94" spans="1:12" x14ac:dyDescent="0.25">
      <c r="A94" s="9" t="s">
        <v>156</v>
      </c>
      <c r="B94" s="10">
        <v>82188</v>
      </c>
      <c r="C94" s="6" t="s">
        <v>155</v>
      </c>
      <c r="D94" s="8">
        <v>660</v>
      </c>
      <c r="E94" s="9" t="s">
        <v>391</v>
      </c>
      <c r="F94" s="9" t="s">
        <v>10</v>
      </c>
      <c r="G94" s="6" t="s">
        <v>8</v>
      </c>
      <c r="H94" s="7">
        <v>19.63</v>
      </c>
      <c r="I94" s="8">
        <v>3</v>
      </c>
      <c r="J94" s="7">
        <v>41.18</v>
      </c>
      <c r="K94" s="7">
        <v>60.81</v>
      </c>
      <c r="L94" s="6" t="s">
        <v>8</v>
      </c>
    </row>
    <row r="95" spans="1:12" x14ac:dyDescent="0.25">
      <c r="A95" s="9" t="s">
        <v>154</v>
      </c>
      <c r="B95" s="10">
        <v>86607</v>
      </c>
      <c r="C95" s="6" t="s">
        <v>153</v>
      </c>
      <c r="D95" s="8">
        <v>660</v>
      </c>
      <c r="E95" s="9" t="s">
        <v>391</v>
      </c>
      <c r="F95" s="9" t="s">
        <v>10</v>
      </c>
      <c r="G95" s="6" t="s">
        <v>8</v>
      </c>
      <c r="H95" s="7">
        <v>19.63</v>
      </c>
      <c r="I95" s="8">
        <v>1</v>
      </c>
      <c r="J95" s="7">
        <v>13.73</v>
      </c>
      <c r="K95" s="7">
        <v>33.36</v>
      </c>
      <c r="L95" s="6" t="s">
        <v>8</v>
      </c>
    </row>
    <row r="96" spans="1:12" x14ac:dyDescent="0.25">
      <c r="A96" s="9" t="s">
        <v>152</v>
      </c>
      <c r="B96" s="10">
        <v>89232</v>
      </c>
      <c r="C96" s="6" t="s">
        <v>151</v>
      </c>
      <c r="D96" s="8">
        <v>660</v>
      </c>
      <c r="E96" s="9" t="s">
        <v>391</v>
      </c>
      <c r="F96" s="9" t="s">
        <v>10</v>
      </c>
      <c r="G96" s="6" t="s">
        <v>8</v>
      </c>
      <c r="H96" s="7">
        <v>19.63</v>
      </c>
      <c r="I96" s="8">
        <v>1</v>
      </c>
      <c r="J96" s="7">
        <v>13.73</v>
      </c>
      <c r="K96" s="7">
        <v>33.36</v>
      </c>
      <c r="L96" s="6" t="s">
        <v>8</v>
      </c>
    </row>
    <row r="97" spans="1:12" x14ac:dyDescent="0.25">
      <c r="A97" s="9" t="s">
        <v>150</v>
      </c>
      <c r="B97" s="10">
        <v>73867</v>
      </c>
      <c r="C97" s="6" t="s">
        <v>149</v>
      </c>
      <c r="D97" s="8">
        <v>660</v>
      </c>
      <c r="E97" s="9" t="s">
        <v>391</v>
      </c>
      <c r="F97" s="9" t="s">
        <v>10</v>
      </c>
      <c r="G97" s="6" t="s">
        <v>8</v>
      </c>
      <c r="H97" s="7">
        <v>19.63</v>
      </c>
      <c r="I97" s="8">
        <v>2</v>
      </c>
      <c r="J97" s="7">
        <v>27.45</v>
      </c>
      <c r="K97" s="7">
        <v>47.08</v>
      </c>
      <c r="L97" s="6" t="s">
        <v>8</v>
      </c>
    </row>
    <row r="98" spans="1:12" x14ac:dyDescent="0.25">
      <c r="A98" s="9" t="s">
        <v>148</v>
      </c>
      <c r="B98" s="10">
        <v>91354</v>
      </c>
      <c r="C98" s="6" t="s">
        <v>147</v>
      </c>
      <c r="D98" s="8">
        <v>660</v>
      </c>
      <c r="E98" s="9" t="s">
        <v>391</v>
      </c>
      <c r="F98" s="9" t="s">
        <v>10</v>
      </c>
      <c r="G98" s="6" t="s">
        <v>8</v>
      </c>
      <c r="H98" s="7">
        <v>19.63</v>
      </c>
      <c r="I98" s="8">
        <v>1</v>
      </c>
      <c r="J98" s="7">
        <v>13.73</v>
      </c>
      <c r="K98" s="7">
        <v>33.36</v>
      </c>
      <c r="L98" s="6" t="s">
        <v>8</v>
      </c>
    </row>
    <row r="99" spans="1:12" x14ac:dyDescent="0.25">
      <c r="A99" s="9" t="s">
        <v>146</v>
      </c>
      <c r="B99" s="10">
        <v>70779</v>
      </c>
      <c r="C99" s="6" t="s">
        <v>145</v>
      </c>
      <c r="D99" s="8">
        <v>660</v>
      </c>
      <c r="E99" s="9" t="s">
        <v>391</v>
      </c>
      <c r="F99" s="9" t="s">
        <v>10</v>
      </c>
      <c r="G99" s="6" t="s">
        <v>8</v>
      </c>
      <c r="H99" s="7">
        <v>19.63</v>
      </c>
      <c r="I99" s="8">
        <v>1</v>
      </c>
      <c r="J99" s="7">
        <v>13.73</v>
      </c>
      <c r="K99" s="7">
        <v>33.36</v>
      </c>
      <c r="L99" s="6" t="s">
        <v>8</v>
      </c>
    </row>
    <row r="100" spans="1:12" x14ac:dyDescent="0.25">
      <c r="A100" s="9" t="s">
        <v>144</v>
      </c>
      <c r="B100" s="10">
        <v>1273</v>
      </c>
      <c r="C100" s="6" t="s">
        <v>143</v>
      </c>
      <c r="D100" s="8">
        <v>660</v>
      </c>
      <c r="E100" s="9" t="s">
        <v>391</v>
      </c>
      <c r="F100" s="9" t="s">
        <v>10</v>
      </c>
      <c r="G100" s="6" t="s">
        <v>8</v>
      </c>
      <c r="H100" s="7">
        <v>19.63</v>
      </c>
      <c r="I100" s="8">
        <v>1</v>
      </c>
      <c r="J100" s="7">
        <v>13.73</v>
      </c>
      <c r="K100" s="7">
        <v>33.36</v>
      </c>
      <c r="L100" s="6" t="s">
        <v>8</v>
      </c>
    </row>
    <row r="101" spans="1:12" x14ac:dyDescent="0.25">
      <c r="A101" s="9" t="s">
        <v>142</v>
      </c>
      <c r="B101" s="10">
        <v>91095</v>
      </c>
      <c r="C101" s="6" t="s">
        <v>141</v>
      </c>
      <c r="D101" s="8">
        <v>660</v>
      </c>
      <c r="E101" s="9" t="s">
        <v>391</v>
      </c>
      <c r="F101" s="9" t="s">
        <v>10</v>
      </c>
      <c r="G101" s="6" t="s">
        <v>8</v>
      </c>
      <c r="H101" s="7">
        <v>19.63</v>
      </c>
      <c r="I101" s="8">
        <v>1</v>
      </c>
      <c r="J101" s="7">
        <v>13.73</v>
      </c>
      <c r="K101" s="7">
        <v>33.36</v>
      </c>
      <c r="L101" s="6" t="s">
        <v>8</v>
      </c>
    </row>
    <row r="102" spans="1:12" x14ac:dyDescent="0.25">
      <c r="A102" s="9" t="s">
        <v>140</v>
      </c>
      <c r="B102" s="10">
        <v>86042</v>
      </c>
      <c r="C102" s="6" t="s">
        <v>139</v>
      </c>
      <c r="D102" s="8">
        <v>660</v>
      </c>
      <c r="E102" s="9" t="s">
        <v>391</v>
      </c>
      <c r="F102" s="9" t="s">
        <v>10</v>
      </c>
      <c r="G102" s="6" t="s">
        <v>8</v>
      </c>
      <c r="H102" s="7">
        <v>19.63</v>
      </c>
      <c r="I102" s="8">
        <v>1</v>
      </c>
      <c r="J102" s="7">
        <v>13.73</v>
      </c>
      <c r="K102" s="7">
        <v>33.36</v>
      </c>
      <c r="L102" s="6" t="s">
        <v>8</v>
      </c>
    </row>
    <row r="103" spans="1:12" x14ac:dyDescent="0.25">
      <c r="A103" s="9" t="s">
        <v>138</v>
      </c>
      <c r="B103" s="10">
        <v>79597</v>
      </c>
      <c r="C103" s="6" t="s">
        <v>137</v>
      </c>
      <c r="D103" s="8">
        <v>660</v>
      </c>
      <c r="E103" s="9" t="s">
        <v>391</v>
      </c>
      <c r="F103" s="9" t="s">
        <v>10</v>
      </c>
      <c r="G103" s="6" t="s">
        <v>8</v>
      </c>
      <c r="H103" s="7">
        <v>19.63</v>
      </c>
      <c r="I103" s="8">
        <v>2</v>
      </c>
      <c r="J103" s="7">
        <v>27.45</v>
      </c>
      <c r="K103" s="7">
        <v>47.08</v>
      </c>
      <c r="L103" s="6" t="s">
        <v>8</v>
      </c>
    </row>
    <row r="104" spans="1:12" x14ac:dyDescent="0.25">
      <c r="A104" s="9" t="s">
        <v>136</v>
      </c>
      <c r="B104" s="10">
        <v>88203</v>
      </c>
      <c r="C104" s="6" t="s">
        <v>135</v>
      </c>
      <c r="D104" s="8">
        <v>660</v>
      </c>
      <c r="E104" s="9" t="s">
        <v>391</v>
      </c>
      <c r="F104" s="9" t="s">
        <v>10</v>
      </c>
      <c r="G104" s="6" t="s">
        <v>8</v>
      </c>
      <c r="H104" s="7">
        <v>19.63</v>
      </c>
      <c r="I104" s="8">
        <v>2</v>
      </c>
      <c r="J104" s="7">
        <v>27.45</v>
      </c>
      <c r="K104" s="7">
        <v>47.08</v>
      </c>
      <c r="L104" s="6" t="s">
        <v>8</v>
      </c>
    </row>
    <row r="105" spans="1:12" x14ac:dyDescent="0.25">
      <c r="A105" s="9" t="s">
        <v>134</v>
      </c>
      <c r="B105" s="10">
        <v>60654</v>
      </c>
      <c r="C105" s="6" t="s">
        <v>133</v>
      </c>
      <c r="D105" s="8">
        <v>660</v>
      </c>
      <c r="E105" s="9" t="s">
        <v>391</v>
      </c>
      <c r="F105" s="9" t="s">
        <v>10</v>
      </c>
      <c r="G105" s="6" t="s">
        <v>8</v>
      </c>
      <c r="H105" s="7">
        <v>19.63</v>
      </c>
      <c r="I105" s="8">
        <v>2</v>
      </c>
      <c r="J105" s="7">
        <v>27.45</v>
      </c>
      <c r="K105" s="7">
        <v>47.08</v>
      </c>
      <c r="L105" s="6" t="s">
        <v>8</v>
      </c>
    </row>
    <row r="106" spans="1:12" x14ac:dyDescent="0.25">
      <c r="A106" s="9" t="s">
        <v>132</v>
      </c>
      <c r="B106" s="10">
        <v>87306</v>
      </c>
      <c r="C106" s="6" t="s">
        <v>131</v>
      </c>
      <c r="D106" s="8">
        <v>900</v>
      </c>
      <c r="E106" s="9" t="s">
        <v>391</v>
      </c>
      <c r="F106" s="9" t="s">
        <v>10</v>
      </c>
      <c r="G106" s="6" t="s">
        <v>8</v>
      </c>
      <c r="H106" s="7">
        <v>26.76</v>
      </c>
      <c r="I106" s="8">
        <v>3</v>
      </c>
      <c r="J106" s="7">
        <v>41.18</v>
      </c>
      <c r="K106" s="7">
        <v>67.94</v>
      </c>
      <c r="L106" s="6" t="s">
        <v>8</v>
      </c>
    </row>
    <row r="107" spans="1:12" x14ac:dyDescent="0.25">
      <c r="A107" s="9" t="s">
        <v>130</v>
      </c>
      <c r="B107" s="10">
        <v>86359</v>
      </c>
      <c r="C107" s="6" t="s">
        <v>129</v>
      </c>
      <c r="D107" s="8">
        <v>900</v>
      </c>
      <c r="E107" s="9" t="s">
        <v>391</v>
      </c>
      <c r="F107" s="9" t="s">
        <v>10</v>
      </c>
      <c r="G107" s="6" t="s">
        <v>8</v>
      </c>
      <c r="H107" s="7">
        <v>26.76</v>
      </c>
      <c r="I107" s="8">
        <v>4</v>
      </c>
      <c r="J107" s="7">
        <v>54.91</v>
      </c>
      <c r="K107" s="7">
        <v>81.67</v>
      </c>
      <c r="L107" s="6" t="s">
        <v>8</v>
      </c>
    </row>
    <row r="108" spans="1:12" x14ac:dyDescent="0.25">
      <c r="A108" s="9" t="s">
        <v>128</v>
      </c>
      <c r="B108" s="10">
        <v>92029</v>
      </c>
      <c r="C108" s="6" t="s">
        <v>127</v>
      </c>
      <c r="D108" s="8">
        <v>900</v>
      </c>
      <c r="E108" s="9" t="s">
        <v>395</v>
      </c>
      <c r="F108" s="9" t="s">
        <v>10</v>
      </c>
      <c r="G108" s="6" t="s">
        <v>394</v>
      </c>
      <c r="H108" s="7">
        <v>12.09</v>
      </c>
      <c r="I108" s="8">
        <v>5</v>
      </c>
      <c r="J108" s="7">
        <v>31</v>
      </c>
      <c r="K108" s="7">
        <v>43.09</v>
      </c>
      <c r="L108" s="6" t="s">
        <v>8</v>
      </c>
    </row>
    <row r="109" spans="1:12" x14ac:dyDescent="0.25">
      <c r="A109" s="9" t="s">
        <v>126</v>
      </c>
      <c r="B109" s="10">
        <v>76551</v>
      </c>
      <c r="C109" s="6" t="s">
        <v>125</v>
      </c>
      <c r="D109" s="8">
        <v>900</v>
      </c>
      <c r="E109" s="9" t="s">
        <v>391</v>
      </c>
      <c r="F109" s="9" t="s">
        <v>10</v>
      </c>
      <c r="G109" s="6" t="s">
        <v>8</v>
      </c>
      <c r="H109" s="7">
        <v>26.76</v>
      </c>
      <c r="I109" s="8">
        <v>2</v>
      </c>
      <c r="J109" s="7">
        <v>27.45</v>
      </c>
      <c r="K109" s="7">
        <v>54.21</v>
      </c>
      <c r="L109" s="6" t="s">
        <v>394</v>
      </c>
    </row>
    <row r="110" spans="1:12" x14ac:dyDescent="0.25">
      <c r="A110" s="9" t="s">
        <v>124</v>
      </c>
      <c r="B110" s="10">
        <v>90236</v>
      </c>
      <c r="C110" s="6" t="s">
        <v>123</v>
      </c>
      <c r="D110" s="8">
        <v>900</v>
      </c>
      <c r="E110" s="9" t="s">
        <v>391</v>
      </c>
      <c r="F110" s="9" t="s">
        <v>10</v>
      </c>
      <c r="G110" s="6" t="s">
        <v>8</v>
      </c>
      <c r="H110" s="7">
        <v>26.76</v>
      </c>
      <c r="I110" s="8">
        <v>2</v>
      </c>
      <c r="J110" s="7">
        <v>27.45</v>
      </c>
      <c r="K110" s="7">
        <v>54.21</v>
      </c>
      <c r="L110" s="6" t="s">
        <v>8</v>
      </c>
    </row>
    <row r="111" spans="1:12" x14ac:dyDescent="0.25">
      <c r="A111" s="9" t="s">
        <v>122</v>
      </c>
      <c r="B111" s="10">
        <v>91136</v>
      </c>
      <c r="C111" s="6" t="s">
        <v>121</v>
      </c>
      <c r="D111" s="8">
        <v>900</v>
      </c>
      <c r="E111" s="9" t="s">
        <v>391</v>
      </c>
      <c r="F111" s="9" t="s">
        <v>10</v>
      </c>
      <c r="G111" s="6" t="s">
        <v>8</v>
      </c>
      <c r="H111" s="7">
        <v>26.76</v>
      </c>
      <c r="I111" s="8">
        <v>2</v>
      </c>
      <c r="J111" s="7">
        <v>27.45</v>
      </c>
      <c r="K111" s="7">
        <v>54.21</v>
      </c>
      <c r="L111" s="6" t="s">
        <v>8</v>
      </c>
    </row>
    <row r="112" spans="1:12" x14ac:dyDescent="0.25">
      <c r="A112" s="9" t="s">
        <v>120</v>
      </c>
      <c r="B112" s="10">
        <v>88904</v>
      </c>
      <c r="C112" s="6" t="s">
        <v>119</v>
      </c>
      <c r="D112" s="8">
        <v>900</v>
      </c>
      <c r="E112" s="9" t="s">
        <v>391</v>
      </c>
      <c r="F112" s="9" t="s">
        <v>10</v>
      </c>
      <c r="G112" s="6" t="s">
        <v>8</v>
      </c>
      <c r="H112" s="7">
        <v>26.76</v>
      </c>
      <c r="I112" s="8">
        <v>2</v>
      </c>
      <c r="J112" s="7">
        <v>27.45</v>
      </c>
      <c r="K112" s="7">
        <v>54.21</v>
      </c>
      <c r="L112" s="6" t="s">
        <v>8</v>
      </c>
    </row>
    <row r="113" spans="1:12" x14ac:dyDescent="0.25">
      <c r="A113" s="9" t="s">
        <v>118</v>
      </c>
      <c r="B113" s="10">
        <v>79890</v>
      </c>
      <c r="C113" s="6" t="s">
        <v>117</v>
      </c>
      <c r="D113" s="8">
        <v>900</v>
      </c>
      <c r="E113" s="9" t="s">
        <v>391</v>
      </c>
      <c r="F113" s="9" t="s">
        <v>10</v>
      </c>
      <c r="G113" s="6" t="s">
        <v>8</v>
      </c>
      <c r="H113" s="7">
        <v>26.76</v>
      </c>
      <c r="I113" s="8">
        <v>4</v>
      </c>
      <c r="J113" s="7">
        <v>54.91</v>
      </c>
      <c r="K113" s="7">
        <v>81.67</v>
      </c>
      <c r="L113" s="6" t="s">
        <v>8</v>
      </c>
    </row>
    <row r="114" spans="1:12" x14ac:dyDescent="0.25">
      <c r="A114" s="9" t="s">
        <v>114</v>
      </c>
      <c r="B114" s="10">
        <v>87777</v>
      </c>
      <c r="C114" s="6" t="s">
        <v>113</v>
      </c>
      <c r="D114" s="8">
        <v>900</v>
      </c>
      <c r="E114" s="9" t="s">
        <v>391</v>
      </c>
      <c r="F114" s="9" t="s">
        <v>10</v>
      </c>
      <c r="G114" s="6" t="s">
        <v>8</v>
      </c>
      <c r="H114" s="7">
        <v>26.76</v>
      </c>
      <c r="I114" s="8">
        <v>2</v>
      </c>
      <c r="J114" s="7">
        <v>27.45</v>
      </c>
      <c r="K114" s="7">
        <v>54.21</v>
      </c>
      <c r="L114" s="6" t="s">
        <v>398</v>
      </c>
    </row>
    <row r="115" spans="1:12" x14ac:dyDescent="0.25">
      <c r="A115" s="9" t="s">
        <v>112</v>
      </c>
      <c r="B115" s="10">
        <v>91882</v>
      </c>
      <c r="C115" s="6" t="s">
        <v>111</v>
      </c>
      <c r="D115" s="8">
        <v>900</v>
      </c>
      <c r="E115" s="9" t="s">
        <v>400</v>
      </c>
      <c r="F115" s="9" t="s">
        <v>10</v>
      </c>
      <c r="G115" s="6" t="s">
        <v>399</v>
      </c>
      <c r="H115" s="7">
        <v>0.86</v>
      </c>
      <c r="I115" s="8">
        <v>3</v>
      </c>
      <c r="J115" s="7">
        <v>1.33</v>
      </c>
      <c r="K115" s="7">
        <v>2.19</v>
      </c>
      <c r="L115" s="6" t="s">
        <v>8</v>
      </c>
    </row>
    <row r="116" spans="1:12" x14ac:dyDescent="0.25">
      <c r="A116" s="9" t="s">
        <v>110</v>
      </c>
      <c r="B116" s="10">
        <v>79676</v>
      </c>
      <c r="C116" s="6" t="s">
        <v>109</v>
      </c>
      <c r="D116" s="8">
        <v>900</v>
      </c>
      <c r="E116" s="9" t="s">
        <v>391</v>
      </c>
      <c r="F116" s="9" t="s">
        <v>10</v>
      </c>
      <c r="G116" s="6" t="s">
        <v>8</v>
      </c>
      <c r="H116" s="7">
        <v>26.76</v>
      </c>
      <c r="I116" s="8">
        <v>3</v>
      </c>
      <c r="J116" s="7">
        <v>41.18</v>
      </c>
      <c r="K116" s="7">
        <v>67.94</v>
      </c>
      <c r="L116" s="6" t="s">
        <v>399</v>
      </c>
    </row>
    <row r="117" spans="1:12" x14ac:dyDescent="0.25">
      <c r="A117" s="9" t="s">
        <v>108</v>
      </c>
      <c r="B117" s="10">
        <v>50863</v>
      </c>
      <c r="C117" s="6" t="s">
        <v>107</v>
      </c>
      <c r="D117" s="8">
        <v>900</v>
      </c>
      <c r="E117" s="9" t="s">
        <v>391</v>
      </c>
      <c r="F117" s="9" t="s">
        <v>10</v>
      </c>
      <c r="G117" s="6" t="s">
        <v>8</v>
      </c>
      <c r="H117" s="7">
        <v>26.76</v>
      </c>
      <c r="I117" s="8">
        <v>2</v>
      </c>
      <c r="J117" s="7">
        <v>27.45</v>
      </c>
      <c r="K117" s="7">
        <v>54.21</v>
      </c>
      <c r="L117" s="6" t="s">
        <v>8</v>
      </c>
    </row>
    <row r="118" spans="1:12" x14ac:dyDescent="0.25">
      <c r="A118" s="9" t="s">
        <v>106</v>
      </c>
      <c r="B118" s="10">
        <v>87140</v>
      </c>
      <c r="C118" s="6" t="s">
        <v>105</v>
      </c>
      <c r="D118" s="8">
        <v>900</v>
      </c>
      <c r="E118" s="9" t="s">
        <v>391</v>
      </c>
      <c r="F118" s="9" t="s">
        <v>10</v>
      </c>
      <c r="G118" s="6" t="s">
        <v>8</v>
      </c>
      <c r="H118" s="7">
        <v>26.76</v>
      </c>
      <c r="I118" s="8">
        <v>3</v>
      </c>
      <c r="J118" s="7">
        <v>41.18</v>
      </c>
      <c r="K118" s="7">
        <v>67.94</v>
      </c>
      <c r="L118" s="6" t="s">
        <v>8</v>
      </c>
    </row>
    <row r="119" spans="1:12" x14ac:dyDescent="0.25">
      <c r="A119" s="9" t="s">
        <v>104</v>
      </c>
      <c r="B119" s="10">
        <v>90135</v>
      </c>
      <c r="C119" s="6" t="s">
        <v>103</v>
      </c>
      <c r="D119" s="8">
        <v>660</v>
      </c>
      <c r="E119" s="9" t="s">
        <v>391</v>
      </c>
      <c r="F119" s="9" t="s">
        <v>10</v>
      </c>
      <c r="G119" s="6" t="s">
        <v>8</v>
      </c>
      <c r="H119" s="7">
        <v>19.63</v>
      </c>
      <c r="I119" s="8">
        <v>2</v>
      </c>
      <c r="J119" s="7">
        <v>27.45</v>
      </c>
      <c r="K119" s="7">
        <v>47.08</v>
      </c>
      <c r="L119" s="6" t="s">
        <v>8</v>
      </c>
    </row>
    <row r="120" spans="1:12" x14ac:dyDescent="0.25">
      <c r="A120" s="9" t="s">
        <v>102</v>
      </c>
      <c r="B120" s="10">
        <v>572</v>
      </c>
      <c r="C120" s="6" t="s">
        <v>101</v>
      </c>
      <c r="D120" s="8">
        <v>660</v>
      </c>
      <c r="E120" s="9" t="s">
        <v>391</v>
      </c>
      <c r="F120" s="9" t="s">
        <v>10</v>
      </c>
      <c r="G120" s="6" t="s">
        <v>8</v>
      </c>
      <c r="H120" s="7">
        <v>19.63</v>
      </c>
      <c r="I120" s="8">
        <v>1</v>
      </c>
      <c r="J120" s="7">
        <v>13.73</v>
      </c>
      <c r="K120" s="7">
        <v>33.36</v>
      </c>
      <c r="L120" s="6" t="s">
        <v>8</v>
      </c>
    </row>
    <row r="121" spans="1:12" x14ac:dyDescent="0.25">
      <c r="A121" s="9" t="s">
        <v>100</v>
      </c>
      <c r="B121" s="10">
        <v>90659</v>
      </c>
      <c r="C121" s="6" t="s">
        <v>99</v>
      </c>
      <c r="D121" s="8">
        <v>660</v>
      </c>
      <c r="E121" s="9" t="s">
        <v>391</v>
      </c>
      <c r="F121" s="9" t="s">
        <v>10</v>
      </c>
      <c r="G121" s="6" t="s">
        <v>8</v>
      </c>
      <c r="H121" s="7">
        <v>19.63</v>
      </c>
      <c r="I121" s="8">
        <v>1</v>
      </c>
      <c r="J121" s="7">
        <v>13.73</v>
      </c>
      <c r="K121" s="7">
        <v>33.36</v>
      </c>
      <c r="L121" s="6" t="s">
        <v>8</v>
      </c>
    </row>
    <row r="122" spans="1:12" x14ac:dyDescent="0.25">
      <c r="A122" s="9" t="s">
        <v>98</v>
      </c>
      <c r="B122" s="10">
        <v>85650</v>
      </c>
      <c r="C122" s="6" t="s">
        <v>97</v>
      </c>
      <c r="D122" s="8">
        <v>660</v>
      </c>
      <c r="E122" s="9" t="s">
        <v>391</v>
      </c>
      <c r="F122" s="9" t="s">
        <v>10</v>
      </c>
      <c r="G122" s="6" t="s">
        <v>8</v>
      </c>
      <c r="H122" s="7">
        <v>19.63</v>
      </c>
      <c r="I122" s="8">
        <v>1</v>
      </c>
      <c r="J122" s="7">
        <v>13.73</v>
      </c>
      <c r="K122" s="7">
        <v>33.36</v>
      </c>
      <c r="L122" s="6" t="s">
        <v>8</v>
      </c>
    </row>
    <row r="123" spans="1:12" x14ac:dyDescent="0.25">
      <c r="A123" s="9" t="s">
        <v>96</v>
      </c>
      <c r="B123" s="10">
        <v>65900</v>
      </c>
      <c r="C123" s="6" t="s">
        <v>95</v>
      </c>
      <c r="D123" s="8">
        <v>660</v>
      </c>
      <c r="E123" s="9" t="s">
        <v>391</v>
      </c>
      <c r="F123" s="9" t="s">
        <v>10</v>
      </c>
      <c r="G123" s="6" t="s">
        <v>8</v>
      </c>
      <c r="H123" s="7">
        <v>19.63</v>
      </c>
      <c r="I123" s="8">
        <v>2</v>
      </c>
      <c r="J123" s="7">
        <v>27.45</v>
      </c>
      <c r="K123" s="7">
        <v>47.08</v>
      </c>
      <c r="L123" s="6" t="s">
        <v>8</v>
      </c>
    </row>
    <row r="124" spans="1:12" x14ac:dyDescent="0.25">
      <c r="A124" s="9" t="s">
        <v>94</v>
      </c>
      <c r="B124" s="10">
        <v>74609</v>
      </c>
      <c r="C124" s="6" t="s">
        <v>93</v>
      </c>
      <c r="D124" s="8">
        <v>660</v>
      </c>
      <c r="E124" s="9" t="s">
        <v>391</v>
      </c>
      <c r="F124" s="9" t="s">
        <v>10</v>
      </c>
      <c r="G124" s="6" t="s">
        <v>8</v>
      </c>
      <c r="H124" s="7">
        <v>19.63</v>
      </c>
      <c r="I124" s="8">
        <v>1</v>
      </c>
      <c r="J124" s="7">
        <v>13.73</v>
      </c>
      <c r="K124" s="7">
        <v>33.36</v>
      </c>
      <c r="L124" s="6" t="s">
        <v>8</v>
      </c>
    </row>
    <row r="125" spans="1:12" x14ac:dyDescent="0.25">
      <c r="A125" s="9" t="s">
        <v>92</v>
      </c>
      <c r="B125" s="10">
        <v>90046</v>
      </c>
      <c r="C125" s="6" t="s">
        <v>91</v>
      </c>
      <c r="D125" s="8">
        <v>660</v>
      </c>
      <c r="E125" s="9" t="s">
        <v>391</v>
      </c>
      <c r="F125" s="9" t="s">
        <v>10</v>
      </c>
      <c r="G125" s="6" t="s">
        <v>8</v>
      </c>
      <c r="H125" s="7">
        <v>19.63</v>
      </c>
      <c r="I125" s="8">
        <v>1</v>
      </c>
      <c r="J125" s="7">
        <v>13.73</v>
      </c>
      <c r="K125" s="7">
        <v>33.36</v>
      </c>
      <c r="L125" s="6" t="s">
        <v>8</v>
      </c>
    </row>
    <row r="126" spans="1:12" x14ac:dyDescent="0.25">
      <c r="A126" s="9" t="s">
        <v>87</v>
      </c>
      <c r="B126" s="10">
        <v>80774</v>
      </c>
      <c r="C126" s="6" t="s">
        <v>86</v>
      </c>
      <c r="D126" s="8">
        <v>660</v>
      </c>
      <c r="E126" s="9" t="s">
        <v>391</v>
      </c>
      <c r="F126" s="9" t="s">
        <v>10</v>
      </c>
      <c r="G126" s="6" t="s">
        <v>8</v>
      </c>
      <c r="H126" s="7">
        <v>19.63</v>
      </c>
      <c r="I126" s="8">
        <v>1</v>
      </c>
      <c r="J126" s="7">
        <v>13.73</v>
      </c>
      <c r="K126" s="7">
        <v>33.36</v>
      </c>
      <c r="L126" s="6" t="s">
        <v>8</v>
      </c>
    </row>
    <row r="127" spans="1:12" x14ac:dyDescent="0.25">
      <c r="A127" s="9" t="s">
        <v>84</v>
      </c>
      <c r="B127" s="10">
        <v>89009</v>
      </c>
      <c r="C127" s="6" t="s">
        <v>83</v>
      </c>
      <c r="D127" s="8">
        <v>660</v>
      </c>
      <c r="E127" s="9" t="s">
        <v>391</v>
      </c>
      <c r="F127" s="9" t="s">
        <v>10</v>
      </c>
      <c r="G127" s="6" t="s">
        <v>8</v>
      </c>
      <c r="H127" s="7">
        <v>19.63</v>
      </c>
      <c r="I127" s="8">
        <v>1</v>
      </c>
      <c r="J127" s="7">
        <v>13.73</v>
      </c>
      <c r="K127" s="7">
        <v>33.36</v>
      </c>
      <c r="L127" s="6" t="s">
        <v>8</v>
      </c>
    </row>
    <row r="128" spans="1:12" x14ac:dyDescent="0.25">
      <c r="A128" s="9" t="s">
        <v>82</v>
      </c>
      <c r="B128" s="10">
        <v>87569</v>
      </c>
      <c r="C128" s="6" t="s">
        <v>81</v>
      </c>
      <c r="D128" s="8">
        <v>660</v>
      </c>
      <c r="E128" s="9" t="s">
        <v>391</v>
      </c>
      <c r="F128" s="9" t="s">
        <v>10</v>
      </c>
      <c r="G128" s="6" t="s">
        <v>8</v>
      </c>
      <c r="H128" s="7">
        <v>19.63</v>
      </c>
      <c r="I128" s="8">
        <v>1</v>
      </c>
      <c r="J128" s="7">
        <v>13.73</v>
      </c>
      <c r="K128" s="7">
        <v>33.36</v>
      </c>
      <c r="L128" s="6" t="s">
        <v>8</v>
      </c>
    </row>
    <row r="129" spans="1:12" x14ac:dyDescent="0.25">
      <c r="A129" s="9" t="s">
        <v>80</v>
      </c>
      <c r="B129" s="10">
        <v>84171</v>
      </c>
      <c r="C129" s="6" t="s">
        <v>79</v>
      </c>
      <c r="D129" s="8">
        <v>660</v>
      </c>
      <c r="E129" s="9" t="s">
        <v>391</v>
      </c>
      <c r="F129" s="9" t="s">
        <v>10</v>
      </c>
      <c r="G129" s="6" t="s">
        <v>8</v>
      </c>
      <c r="H129" s="7">
        <v>19.63</v>
      </c>
      <c r="I129" s="8">
        <v>2</v>
      </c>
      <c r="J129" s="7">
        <v>27.45</v>
      </c>
      <c r="K129" s="7">
        <v>47.08</v>
      </c>
      <c r="L129" s="6" t="s">
        <v>8</v>
      </c>
    </row>
    <row r="130" spans="1:12" x14ac:dyDescent="0.25">
      <c r="A130" s="9" t="s">
        <v>78</v>
      </c>
      <c r="B130" s="10">
        <v>85482</v>
      </c>
      <c r="C130" s="6" t="s">
        <v>77</v>
      </c>
      <c r="D130" s="8">
        <v>660</v>
      </c>
      <c r="E130" s="9" t="s">
        <v>391</v>
      </c>
      <c r="F130" s="9" t="s">
        <v>10</v>
      </c>
      <c r="G130" s="6" t="s">
        <v>8</v>
      </c>
      <c r="H130" s="7">
        <v>19.63</v>
      </c>
      <c r="I130" s="8">
        <v>1</v>
      </c>
      <c r="J130" s="7">
        <v>13.73</v>
      </c>
      <c r="K130" s="7">
        <v>33.36</v>
      </c>
      <c r="L130" s="6" t="s">
        <v>8</v>
      </c>
    </row>
    <row r="131" spans="1:12" x14ac:dyDescent="0.25">
      <c r="A131" s="9" t="s">
        <v>76</v>
      </c>
      <c r="B131" s="10">
        <v>68806</v>
      </c>
      <c r="C131" s="6" t="s">
        <v>75</v>
      </c>
      <c r="D131" s="8">
        <v>660</v>
      </c>
      <c r="E131" s="9" t="s">
        <v>391</v>
      </c>
      <c r="F131" s="9" t="s">
        <v>10</v>
      </c>
      <c r="G131" s="6" t="s">
        <v>8</v>
      </c>
      <c r="H131" s="7">
        <v>19.63</v>
      </c>
      <c r="I131" s="8">
        <v>1</v>
      </c>
      <c r="J131" s="7">
        <v>13.73</v>
      </c>
      <c r="K131" s="7">
        <v>33.36</v>
      </c>
      <c r="L131" s="6" t="s">
        <v>8</v>
      </c>
    </row>
    <row r="132" spans="1:12" x14ac:dyDescent="0.25">
      <c r="A132" s="9" t="s">
        <v>74</v>
      </c>
      <c r="B132" s="10">
        <v>89574</v>
      </c>
      <c r="C132" s="6" t="s">
        <v>73</v>
      </c>
      <c r="D132" s="8">
        <v>660</v>
      </c>
      <c r="E132" s="9" t="s">
        <v>391</v>
      </c>
      <c r="F132" s="9" t="s">
        <v>10</v>
      </c>
      <c r="G132" s="6" t="s">
        <v>8</v>
      </c>
      <c r="H132" s="7">
        <v>19.63</v>
      </c>
      <c r="I132" s="8">
        <v>2</v>
      </c>
      <c r="J132" s="7">
        <v>27.45</v>
      </c>
      <c r="K132" s="7">
        <v>47.08</v>
      </c>
      <c r="L132" s="6" t="s">
        <v>8</v>
      </c>
    </row>
    <row r="133" spans="1:12" x14ac:dyDescent="0.25">
      <c r="A133" s="9" t="s">
        <v>72</v>
      </c>
      <c r="B133" s="10">
        <v>90711</v>
      </c>
      <c r="C133" s="6" t="s">
        <v>71</v>
      </c>
      <c r="D133" s="8">
        <v>660</v>
      </c>
      <c r="E133" s="9" t="s">
        <v>391</v>
      </c>
      <c r="F133" s="9" t="s">
        <v>10</v>
      </c>
      <c r="G133" s="6" t="s">
        <v>8</v>
      </c>
      <c r="H133" s="7">
        <v>19.63</v>
      </c>
      <c r="I133" s="8">
        <v>1</v>
      </c>
      <c r="J133" s="7">
        <v>13.73</v>
      </c>
      <c r="K133" s="7">
        <v>33.36</v>
      </c>
      <c r="L133" s="6" t="s">
        <v>8</v>
      </c>
    </row>
    <row r="134" spans="1:12" x14ac:dyDescent="0.25">
      <c r="A134" s="9" t="s">
        <v>70</v>
      </c>
      <c r="B134" s="10">
        <v>88237</v>
      </c>
      <c r="C134" s="6" t="s">
        <v>69</v>
      </c>
      <c r="D134" s="8">
        <v>600</v>
      </c>
      <c r="E134" s="9" t="s">
        <v>391</v>
      </c>
      <c r="F134" s="9" t="s">
        <v>10</v>
      </c>
      <c r="G134" s="6" t="s">
        <v>8</v>
      </c>
      <c r="H134" s="7">
        <v>17.84</v>
      </c>
      <c r="I134" s="8">
        <v>1</v>
      </c>
      <c r="J134" s="7">
        <v>13.73</v>
      </c>
      <c r="K134" s="7">
        <v>31.57</v>
      </c>
      <c r="L134" s="6" t="s">
        <v>8</v>
      </c>
    </row>
    <row r="135" spans="1:12" x14ac:dyDescent="0.25">
      <c r="A135" s="9" t="s">
        <v>68</v>
      </c>
      <c r="B135" s="10">
        <v>73711</v>
      </c>
      <c r="C135" s="6" t="s">
        <v>67</v>
      </c>
      <c r="D135" s="8">
        <v>600</v>
      </c>
      <c r="E135" s="9" t="s">
        <v>391</v>
      </c>
      <c r="F135" s="9" t="s">
        <v>10</v>
      </c>
      <c r="G135" s="6" t="s">
        <v>8</v>
      </c>
      <c r="H135" s="7">
        <v>17.84</v>
      </c>
      <c r="I135" s="8">
        <v>1</v>
      </c>
      <c r="J135" s="7">
        <v>13.73</v>
      </c>
      <c r="K135" s="7">
        <v>31.57</v>
      </c>
      <c r="L135" s="6" t="s">
        <v>8</v>
      </c>
    </row>
    <row r="136" spans="1:12" x14ac:dyDescent="0.25">
      <c r="A136" s="9" t="s">
        <v>66</v>
      </c>
      <c r="B136" s="10">
        <v>9476</v>
      </c>
      <c r="C136" s="6" t="s">
        <v>65</v>
      </c>
      <c r="D136" s="8">
        <v>600</v>
      </c>
      <c r="E136" s="9" t="s">
        <v>391</v>
      </c>
      <c r="F136" s="9" t="s">
        <v>10</v>
      </c>
      <c r="G136" s="6" t="s">
        <v>8</v>
      </c>
      <c r="H136" s="7">
        <v>17.84</v>
      </c>
      <c r="I136" s="8">
        <v>1</v>
      </c>
      <c r="J136" s="7">
        <v>13.73</v>
      </c>
      <c r="K136" s="7">
        <v>31.57</v>
      </c>
      <c r="L136" s="6" t="s">
        <v>8</v>
      </c>
    </row>
    <row r="137" spans="1:12" x14ac:dyDescent="0.25">
      <c r="A137" s="9" t="s">
        <v>64</v>
      </c>
      <c r="B137" s="10">
        <v>88153</v>
      </c>
      <c r="C137" s="6" t="s">
        <v>63</v>
      </c>
      <c r="D137" s="8">
        <v>600</v>
      </c>
      <c r="E137" s="9" t="s">
        <v>391</v>
      </c>
      <c r="F137" s="9" t="s">
        <v>10</v>
      </c>
      <c r="G137" s="6" t="s">
        <v>8</v>
      </c>
      <c r="H137" s="7">
        <v>17.84</v>
      </c>
      <c r="I137" s="8">
        <v>2</v>
      </c>
      <c r="J137" s="7">
        <v>27.45</v>
      </c>
      <c r="K137" s="7">
        <v>45.29</v>
      </c>
      <c r="L137" s="6" t="s">
        <v>8</v>
      </c>
    </row>
    <row r="138" spans="1:12" x14ac:dyDescent="0.25">
      <c r="A138" s="9" t="s">
        <v>60</v>
      </c>
      <c r="B138" s="10">
        <v>90059</v>
      </c>
      <c r="C138" s="6" t="s">
        <v>59</v>
      </c>
      <c r="D138" s="8">
        <v>600</v>
      </c>
      <c r="E138" s="9" t="s">
        <v>391</v>
      </c>
      <c r="F138" s="9" t="s">
        <v>10</v>
      </c>
      <c r="G138" s="6" t="s">
        <v>8</v>
      </c>
      <c r="H138" s="7">
        <v>17.84</v>
      </c>
      <c r="I138" s="8">
        <v>2</v>
      </c>
      <c r="J138" s="7">
        <v>27.45</v>
      </c>
      <c r="K138" s="7">
        <v>45.29</v>
      </c>
      <c r="L138" s="6" t="s">
        <v>398</v>
      </c>
    </row>
    <row r="139" spans="1:12" x14ac:dyDescent="0.25">
      <c r="A139" s="9" t="s">
        <v>58</v>
      </c>
      <c r="B139" s="10">
        <v>86303</v>
      </c>
      <c r="C139" s="6" t="s">
        <v>57</v>
      </c>
      <c r="D139" s="8">
        <v>600</v>
      </c>
      <c r="E139" s="9" t="s">
        <v>391</v>
      </c>
      <c r="F139" s="9" t="s">
        <v>10</v>
      </c>
      <c r="G139" s="6" t="s">
        <v>8</v>
      </c>
      <c r="H139" s="7">
        <v>17.84</v>
      </c>
      <c r="I139" s="8">
        <v>1</v>
      </c>
      <c r="J139" s="7">
        <v>13.73</v>
      </c>
      <c r="K139" s="7">
        <v>31.57</v>
      </c>
      <c r="L139" s="6" t="s">
        <v>8</v>
      </c>
    </row>
    <row r="140" spans="1:12" x14ac:dyDescent="0.25">
      <c r="A140" s="9" t="s">
        <v>56</v>
      </c>
      <c r="B140" s="10">
        <v>15242</v>
      </c>
      <c r="C140" s="6" t="s">
        <v>55</v>
      </c>
      <c r="D140" s="8">
        <v>600</v>
      </c>
      <c r="E140" s="9" t="s">
        <v>391</v>
      </c>
      <c r="F140" s="9" t="s">
        <v>10</v>
      </c>
      <c r="G140" s="6" t="s">
        <v>8</v>
      </c>
      <c r="H140" s="7">
        <v>17.84</v>
      </c>
      <c r="I140" s="8">
        <v>2</v>
      </c>
      <c r="J140" s="7">
        <v>27.45</v>
      </c>
      <c r="K140" s="7">
        <v>45.29</v>
      </c>
      <c r="L140" s="6" t="s">
        <v>8</v>
      </c>
    </row>
    <row r="141" spans="1:12" x14ac:dyDescent="0.25">
      <c r="A141" s="9" t="s">
        <v>51</v>
      </c>
      <c r="B141" s="10">
        <v>88170</v>
      </c>
      <c r="C141" s="6" t="s">
        <v>50</v>
      </c>
      <c r="D141" s="8">
        <v>600</v>
      </c>
      <c r="E141" s="9" t="s">
        <v>391</v>
      </c>
      <c r="F141" s="9" t="s">
        <v>10</v>
      </c>
      <c r="G141" s="6" t="s">
        <v>8</v>
      </c>
      <c r="H141" s="7">
        <v>17.84</v>
      </c>
      <c r="I141" s="8">
        <v>2</v>
      </c>
      <c r="J141" s="7">
        <v>27.45</v>
      </c>
      <c r="K141" s="7">
        <v>45.29</v>
      </c>
      <c r="L141" s="6" t="s">
        <v>8</v>
      </c>
    </row>
    <row r="142" spans="1:12" x14ac:dyDescent="0.25">
      <c r="A142" s="9" t="s">
        <v>48</v>
      </c>
      <c r="B142" s="10">
        <v>66619</v>
      </c>
      <c r="C142" s="6" t="s">
        <v>47</v>
      </c>
      <c r="D142" s="8">
        <v>600</v>
      </c>
      <c r="E142" s="9" t="s">
        <v>391</v>
      </c>
      <c r="F142" s="9" t="s">
        <v>10</v>
      </c>
      <c r="G142" s="6" t="s">
        <v>8</v>
      </c>
      <c r="H142" s="7">
        <v>17.84</v>
      </c>
      <c r="I142" s="8">
        <v>2</v>
      </c>
      <c r="J142" s="7">
        <v>27.45</v>
      </c>
      <c r="K142" s="7">
        <v>45.29</v>
      </c>
      <c r="L142" s="6" t="s">
        <v>8</v>
      </c>
    </row>
    <row r="143" spans="1:12" x14ac:dyDescent="0.25">
      <c r="A143" s="9" t="s">
        <v>46</v>
      </c>
      <c r="B143" s="10">
        <v>86871</v>
      </c>
      <c r="C143" s="6" t="s">
        <v>45</v>
      </c>
      <c r="D143" s="8">
        <v>600</v>
      </c>
      <c r="E143" s="9" t="s">
        <v>391</v>
      </c>
      <c r="F143" s="9" t="s">
        <v>10</v>
      </c>
      <c r="G143" s="6" t="s">
        <v>8</v>
      </c>
      <c r="H143" s="7">
        <v>17.84</v>
      </c>
      <c r="I143" s="8">
        <v>1</v>
      </c>
      <c r="J143" s="7">
        <v>13.73</v>
      </c>
      <c r="K143" s="7">
        <v>31.57</v>
      </c>
      <c r="L143" s="6" t="s">
        <v>8</v>
      </c>
    </row>
    <row r="144" spans="1:12" x14ac:dyDescent="0.25">
      <c r="A144" s="9" t="s">
        <v>44</v>
      </c>
      <c r="B144" s="10">
        <v>66638</v>
      </c>
      <c r="C144" s="6" t="s">
        <v>43</v>
      </c>
      <c r="D144" s="8">
        <v>600</v>
      </c>
      <c r="E144" s="9" t="s">
        <v>391</v>
      </c>
      <c r="F144" s="9" t="s">
        <v>10</v>
      </c>
      <c r="G144" s="6" t="s">
        <v>8</v>
      </c>
      <c r="H144" s="7">
        <v>17.84</v>
      </c>
      <c r="I144" s="8">
        <v>1</v>
      </c>
      <c r="J144" s="7">
        <v>13.73</v>
      </c>
      <c r="K144" s="7">
        <v>31.57</v>
      </c>
      <c r="L144" s="6" t="s">
        <v>8</v>
      </c>
    </row>
    <row r="145" spans="1:12" x14ac:dyDescent="0.25">
      <c r="A145" s="9" t="s">
        <v>42</v>
      </c>
      <c r="B145" s="10">
        <v>90053</v>
      </c>
      <c r="C145" s="6" t="s">
        <v>41</v>
      </c>
      <c r="D145" s="8">
        <v>600</v>
      </c>
      <c r="E145" s="9" t="s">
        <v>391</v>
      </c>
      <c r="F145" s="9" t="s">
        <v>10</v>
      </c>
      <c r="G145" s="6" t="s">
        <v>8</v>
      </c>
      <c r="H145" s="7">
        <v>17.84</v>
      </c>
      <c r="I145" s="8">
        <v>1</v>
      </c>
      <c r="J145" s="7">
        <v>13.73</v>
      </c>
      <c r="K145" s="7">
        <v>31.57</v>
      </c>
      <c r="L145" s="6" t="s">
        <v>8</v>
      </c>
    </row>
    <row r="146" spans="1:12" x14ac:dyDescent="0.25">
      <c r="A146" s="9" t="s">
        <v>40</v>
      </c>
      <c r="B146" s="10">
        <v>88404</v>
      </c>
      <c r="C146" s="6" t="s">
        <v>39</v>
      </c>
      <c r="D146" s="8">
        <v>600</v>
      </c>
      <c r="E146" s="9" t="s">
        <v>391</v>
      </c>
      <c r="F146" s="9" t="s">
        <v>10</v>
      </c>
      <c r="G146" s="6" t="s">
        <v>8</v>
      </c>
      <c r="H146" s="7">
        <v>17.84</v>
      </c>
      <c r="I146" s="8">
        <v>1</v>
      </c>
      <c r="J146" s="7">
        <v>13.73</v>
      </c>
      <c r="K146" s="7">
        <v>31.57</v>
      </c>
      <c r="L146" s="6" t="s">
        <v>8</v>
      </c>
    </row>
    <row r="147" spans="1:12" x14ac:dyDescent="0.25">
      <c r="A147" s="9" t="s">
        <v>38</v>
      </c>
      <c r="B147" s="10">
        <v>70619</v>
      </c>
      <c r="C147" s="6" t="s">
        <v>37</v>
      </c>
      <c r="D147" s="8">
        <v>600</v>
      </c>
      <c r="E147" s="9" t="s">
        <v>391</v>
      </c>
      <c r="F147" s="9" t="s">
        <v>10</v>
      </c>
      <c r="G147" s="6" t="s">
        <v>8</v>
      </c>
      <c r="H147" s="7">
        <v>17.84</v>
      </c>
      <c r="I147" s="8">
        <v>2</v>
      </c>
      <c r="J147" s="7">
        <v>27.45</v>
      </c>
      <c r="K147" s="7">
        <v>45.29</v>
      </c>
      <c r="L147" s="6" t="s">
        <v>8</v>
      </c>
    </row>
    <row r="148" spans="1:12" x14ac:dyDescent="0.25">
      <c r="A148" s="9" t="s">
        <v>36</v>
      </c>
      <c r="B148" s="10">
        <v>90219</v>
      </c>
      <c r="C148" s="6" t="s">
        <v>35</v>
      </c>
      <c r="D148" s="8">
        <v>600</v>
      </c>
      <c r="E148" s="9" t="s">
        <v>391</v>
      </c>
      <c r="F148" s="9" t="s">
        <v>10</v>
      </c>
      <c r="G148" s="6" t="s">
        <v>8</v>
      </c>
      <c r="H148" s="7">
        <v>17.84</v>
      </c>
      <c r="I148" s="8">
        <v>1</v>
      </c>
      <c r="J148" s="7">
        <v>13.73</v>
      </c>
      <c r="K148" s="7">
        <v>31.57</v>
      </c>
      <c r="L148" s="6" t="s">
        <v>8</v>
      </c>
    </row>
    <row r="149" spans="1:12" x14ac:dyDescent="0.25">
      <c r="A149" s="9" t="s">
        <v>34</v>
      </c>
      <c r="B149" s="10">
        <v>44043</v>
      </c>
      <c r="C149" s="6" t="s">
        <v>33</v>
      </c>
      <c r="D149" s="8">
        <v>600</v>
      </c>
      <c r="E149" s="9" t="s">
        <v>391</v>
      </c>
      <c r="F149" s="9" t="s">
        <v>10</v>
      </c>
      <c r="G149" s="6" t="s">
        <v>8</v>
      </c>
      <c r="H149" s="7">
        <v>17.84</v>
      </c>
      <c r="I149" s="8">
        <v>2</v>
      </c>
      <c r="J149" s="7">
        <v>27.45</v>
      </c>
      <c r="K149" s="7">
        <v>45.29</v>
      </c>
      <c r="L149" s="6" t="s">
        <v>8</v>
      </c>
    </row>
    <row r="150" spans="1:12" x14ac:dyDescent="0.25">
      <c r="A150" s="9" t="s">
        <v>397</v>
      </c>
      <c r="B150" s="10">
        <v>66695</v>
      </c>
      <c r="C150" s="6" t="s">
        <v>396</v>
      </c>
      <c r="D150" s="8">
        <v>600</v>
      </c>
      <c r="E150" s="9" t="s">
        <v>391</v>
      </c>
      <c r="F150" s="9" t="s">
        <v>10</v>
      </c>
      <c r="G150" s="6" t="s">
        <v>8</v>
      </c>
      <c r="H150" s="7">
        <v>17.84</v>
      </c>
      <c r="I150" s="8">
        <v>3</v>
      </c>
      <c r="J150" s="7">
        <v>41.18</v>
      </c>
      <c r="K150" s="7">
        <v>59.02</v>
      </c>
      <c r="L150" s="6" t="s">
        <v>8</v>
      </c>
    </row>
    <row r="151" spans="1:12" x14ac:dyDescent="0.25">
      <c r="A151" s="9" t="s">
        <v>32</v>
      </c>
      <c r="B151" s="10">
        <v>91930</v>
      </c>
      <c r="C151" s="6" t="s">
        <v>31</v>
      </c>
      <c r="D151" s="8">
        <v>600</v>
      </c>
      <c r="E151" s="9" t="s">
        <v>395</v>
      </c>
      <c r="F151" s="9" t="s">
        <v>10</v>
      </c>
      <c r="G151" s="6" t="s">
        <v>394</v>
      </c>
      <c r="H151" s="7">
        <v>8.06</v>
      </c>
      <c r="I151" s="8">
        <v>1</v>
      </c>
      <c r="J151" s="7">
        <v>6.2</v>
      </c>
      <c r="K151" s="7">
        <v>14.26</v>
      </c>
      <c r="L151" s="6" t="s">
        <v>8</v>
      </c>
    </row>
    <row r="152" spans="1:12" x14ac:dyDescent="0.25">
      <c r="A152" s="9" t="s">
        <v>30</v>
      </c>
      <c r="B152" s="10">
        <v>61262</v>
      </c>
      <c r="C152" s="6" t="s">
        <v>29</v>
      </c>
      <c r="D152" s="8">
        <v>600</v>
      </c>
      <c r="E152" s="9" t="s">
        <v>391</v>
      </c>
      <c r="F152" s="9" t="s">
        <v>10</v>
      </c>
      <c r="G152" s="6" t="s">
        <v>8</v>
      </c>
      <c r="H152" s="7">
        <v>17.84</v>
      </c>
      <c r="I152" s="8">
        <v>1</v>
      </c>
      <c r="J152" s="7">
        <v>13.73</v>
      </c>
      <c r="K152" s="7">
        <v>31.57</v>
      </c>
      <c r="L152" s="6" t="s">
        <v>394</v>
      </c>
    </row>
    <row r="153" spans="1:12" x14ac:dyDescent="0.25">
      <c r="A153" s="9" t="s">
        <v>28</v>
      </c>
      <c r="B153" s="10">
        <v>89005</v>
      </c>
      <c r="C153" s="6" t="s">
        <v>27</v>
      </c>
      <c r="D153" s="8">
        <v>600</v>
      </c>
      <c r="E153" s="9" t="s">
        <v>391</v>
      </c>
      <c r="F153" s="9" t="s">
        <v>10</v>
      </c>
      <c r="G153" s="6" t="s">
        <v>8</v>
      </c>
      <c r="H153" s="7">
        <v>17.84</v>
      </c>
      <c r="I153" s="8">
        <v>1</v>
      </c>
      <c r="J153" s="7">
        <v>13.73</v>
      </c>
      <c r="K153" s="7">
        <v>31.57</v>
      </c>
      <c r="L153" s="6" t="s">
        <v>8</v>
      </c>
    </row>
    <row r="154" spans="1:12" x14ac:dyDescent="0.25">
      <c r="A154" s="9" t="s">
        <v>26</v>
      </c>
      <c r="B154" s="10">
        <v>44724</v>
      </c>
      <c r="C154" s="6" t="s">
        <v>25</v>
      </c>
      <c r="D154" s="8">
        <v>600</v>
      </c>
      <c r="E154" s="9" t="s">
        <v>391</v>
      </c>
      <c r="F154" s="9" t="s">
        <v>10</v>
      </c>
      <c r="G154" s="6" t="s">
        <v>8</v>
      </c>
      <c r="H154" s="7">
        <v>17.84</v>
      </c>
      <c r="I154" s="8">
        <v>1</v>
      </c>
      <c r="J154" s="7">
        <v>13.73</v>
      </c>
      <c r="K154" s="7">
        <v>31.57</v>
      </c>
      <c r="L154" s="6" t="s">
        <v>8</v>
      </c>
    </row>
    <row r="155" spans="1:12" x14ac:dyDescent="0.25">
      <c r="A155" s="9" t="s">
        <v>24</v>
      </c>
      <c r="B155" s="10">
        <v>88210</v>
      </c>
      <c r="C155" s="6" t="s">
        <v>23</v>
      </c>
      <c r="D155" s="8">
        <v>600</v>
      </c>
      <c r="E155" s="9" t="s">
        <v>391</v>
      </c>
      <c r="F155" s="9" t="s">
        <v>10</v>
      </c>
      <c r="G155" s="6" t="s">
        <v>8</v>
      </c>
      <c r="H155" s="7">
        <v>17.84</v>
      </c>
      <c r="I155" s="8">
        <v>1</v>
      </c>
      <c r="J155" s="7">
        <v>13.73</v>
      </c>
      <c r="K155" s="7">
        <v>31.57</v>
      </c>
      <c r="L155" s="6" t="s">
        <v>8</v>
      </c>
    </row>
    <row r="156" spans="1:12" x14ac:dyDescent="0.25">
      <c r="A156" s="9" t="s">
        <v>22</v>
      </c>
      <c r="B156" s="10">
        <v>90180</v>
      </c>
      <c r="C156" s="6" t="s">
        <v>21</v>
      </c>
      <c r="D156" s="8">
        <v>600</v>
      </c>
      <c r="E156" s="9" t="s">
        <v>391</v>
      </c>
      <c r="F156" s="9" t="s">
        <v>10</v>
      </c>
      <c r="G156" s="6" t="s">
        <v>8</v>
      </c>
      <c r="H156" s="7">
        <v>17.84</v>
      </c>
      <c r="I156" s="8">
        <v>1</v>
      </c>
      <c r="J156" s="7">
        <v>13.73</v>
      </c>
      <c r="K156" s="7">
        <v>31.57</v>
      </c>
      <c r="L156" s="6" t="s">
        <v>8</v>
      </c>
    </row>
    <row r="157" spans="1:12" x14ac:dyDescent="0.25">
      <c r="A157" s="9" t="s">
        <v>393</v>
      </c>
      <c r="B157" s="10">
        <v>74110</v>
      </c>
      <c r="C157" s="6" t="s">
        <v>392</v>
      </c>
      <c r="D157" s="8">
        <v>600</v>
      </c>
      <c r="E157" s="9" t="s">
        <v>391</v>
      </c>
      <c r="F157" s="9" t="s">
        <v>10</v>
      </c>
      <c r="G157" s="6" t="s">
        <v>8</v>
      </c>
      <c r="H157" s="7">
        <v>17.84</v>
      </c>
      <c r="I157" s="8">
        <v>2</v>
      </c>
      <c r="J157" s="7">
        <v>27.45</v>
      </c>
      <c r="K157" s="7">
        <v>45.29</v>
      </c>
      <c r="L157" s="6" t="s">
        <v>8</v>
      </c>
    </row>
    <row r="158" spans="1:12" x14ac:dyDescent="0.25">
      <c r="A158" s="9" t="s">
        <v>20</v>
      </c>
      <c r="B158" s="10">
        <v>90838</v>
      </c>
      <c r="C158" s="6" t="s">
        <v>19</v>
      </c>
      <c r="D158" s="8">
        <v>600</v>
      </c>
      <c r="E158" s="9" t="s">
        <v>391</v>
      </c>
      <c r="F158" s="9" t="s">
        <v>10</v>
      </c>
      <c r="G158" s="6" t="s">
        <v>8</v>
      </c>
      <c r="H158" s="7">
        <v>17.84</v>
      </c>
      <c r="I158" s="8">
        <v>1</v>
      </c>
      <c r="J158" s="7">
        <v>13.73</v>
      </c>
      <c r="K158" s="7">
        <v>31.57</v>
      </c>
      <c r="L158" s="6" t="s">
        <v>8</v>
      </c>
    </row>
    <row r="159" spans="1:12" x14ac:dyDescent="0.25">
      <c r="A159" s="9" t="s">
        <v>18</v>
      </c>
      <c r="B159" s="10">
        <v>90316</v>
      </c>
      <c r="C159" s="6" t="s">
        <v>17</v>
      </c>
      <c r="D159" s="8">
        <v>600</v>
      </c>
      <c r="E159" s="9" t="s">
        <v>391</v>
      </c>
      <c r="F159" s="9" t="s">
        <v>10</v>
      </c>
      <c r="G159" s="6" t="s">
        <v>8</v>
      </c>
      <c r="H159" s="7">
        <v>17.84</v>
      </c>
      <c r="I159" s="8">
        <v>1</v>
      </c>
      <c r="J159" s="7">
        <v>13.73</v>
      </c>
      <c r="K159" s="7">
        <v>31.57</v>
      </c>
      <c r="L159" s="6" t="s">
        <v>8</v>
      </c>
    </row>
    <row r="160" spans="1:12" x14ac:dyDescent="0.25">
      <c r="A160" s="9" t="s">
        <v>16</v>
      </c>
      <c r="B160" s="10">
        <v>87217</v>
      </c>
      <c r="C160" s="6" t="s">
        <v>15</v>
      </c>
      <c r="D160" s="8">
        <v>600</v>
      </c>
      <c r="E160" s="9" t="s">
        <v>391</v>
      </c>
      <c r="F160" s="9" t="s">
        <v>10</v>
      </c>
      <c r="G160" s="6" t="s">
        <v>8</v>
      </c>
      <c r="H160" s="7">
        <v>17.84</v>
      </c>
      <c r="I160" s="8">
        <v>2</v>
      </c>
      <c r="J160" s="7">
        <v>27.45</v>
      </c>
      <c r="K160" s="7">
        <v>45.29</v>
      </c>
      <c r="L160" s="6" t="s">
        <v>8</v>
      </c>
    </row>
    <row r="161" spans="1:12" x14ac:dyDescent="0.25">
      <c r="A161" s="9" t="s">
        <v>14</v>
      </c>
      <c r="B161" s="10">
        <v>88215</v>
      </c>
      <c r="C161" s="6" t="s">
        <v>13</v>
      </c>
      <c r="D161" s="8">
        <v>600</v>
      </c>
      <c r="E161" s="9" t="s">
        <v>391</v>
      </c>
      <c r="F161" s="9" t="s">
        <v>10</v>
      </c>
      <c r="G161" s="6" t="s">
        <v>8</v>
      </c>
      <c r="H161" s="7">
        <v>17.84</v>
      </c>
      <c r="I161" s="8">
        <v>2</v>
      </c>
      <c r="J161" s="7">
        <v>27.45</v>
      </c>
      <c r="K161" s="7">
        <v>45.29</v>
      </c>
      <c r="L161" s="6" t="s">
        <v>8</v>
      </c>
    </row>
    <row r="162" spans="1:12" x14ac:dyDescent="0.25">
      <c r="A162" s="9" t="s">
        <v>12</v>
      </c>
      <c r="B162" s="10">
        <v>70752</v>
      </c>
      <c r="C162" s="6" t="s">
        <v>11</v>
      </c>
      <c r="D162" s="8">
        <v>600</v>
      </c>
      <c r="E162" s="9" t="s">
        <v>391</v>
      </c>
      <c r="F162" s="9" t="s">
        <v>10</v>
      </c>
      <c r="G162" s="6" t="s">
        <v>8</v>
      </c>
      <c r="H162" s="7">
        <v>17.84</v>
      </c>
      <c r="I162" s="8">
        <v>1</v>
      </c>
      <c r="J162" s="7">
        <v>13.73</v>
      </c>
      <c r="K162" s="7">
        <v>31.57</v>
      </c>
      <c r="L162" s="6" t="s">
        <v>8</v>
      </c>
    </row>
  </sheetData>
  <pageMargins left="0.5" right="0.5" top="0" bottom="0" header="0.51180555555555496" footer="0.51180555555555496"/>
  <pageSetup firstPageNumber="0" orientation="landscape" horizontalDpi="300" verticalDpi="300"/>
  <rowBreaks count="2" manualBreakCount="2">
    <brk id="52" max="16383" man="1"/>
    <brk id="111" max="16383" man="1"/>
  </rowBreak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F5C2-1A10-471A-8002-81C4626390B0}">
  <sheetPr codeName="Sheet3">
    <tabColor theme="5"/>
  </sheetPr>
  <dimension ref="A1:L191"/>
  <sheetViews>
    <sheetView zoomScaleNormal="100" workbookViewId="0">
      <selection activeCell="C1" sqref="C1"/>
    </sheetView>
  </sheetViews>
  <sheetFormatPr defaultColWidth="8" defaultRowHeight="12.5" x14ac:dyDescent="0.25"/>
  <cols>
    <col min="1" max="1" width="13.58203125" style="1" bestFit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s="43" customFormat="1" x14ac:dyDescent="0.25">
      <c r="A1" s="41" t="s">
        <v>372</v>
      </c>
      <c r="B1" s="42" t="s">
        <v>371</v>
      </c>
      <c r="C1" s="42" t="s">
        <v>370</v>
      </c>
      <c r="D1" s="42" t="s">
        <v>369</v>
      </c>
      <c r="E1" s="41" t="s">
        <v>368</v>
      </c>
      <c r="F1" s="41" t="s">
        <v>367</v>
      </c>
      <c r="G1" s="42" t="s">
        <v>366</v>
      </c>
      <c r="H1" s="41" t="s">
        <v>365</v>
      </c>
      <c r="I1" s="42" t="s">
        <v>364</v>
      </c>
      <c r="J1" s="41" t="s">
        <v>363</v>
      </c>
      <c r="K1" s="41" t="s">
        <v>362</v>
      </c>
      <c r="L1" s="42" t="s">
        <v>359</v>
      </c>
    </row>
    <row r="2" spans="1:12" x14ac:dyDescent="0.25">
      <c r="A2" s="9" t="s">
        <v>357</v>
      </c>
      <c r="B2" s="10">
        <v>81550</v>
      </c>
      <c r="C2" s="6" t="s">
        <v>356</v>
      </c>
      <c r="D2" s="8">
        <v>660</v>
      </c>
      <c r="E2" s="9" t="s">
        <v>10</v>
      </c>
      <c r="F2" s="9" t="s">
        <v>9</v>
      </c>
      <c r="G2" s="99">
        <v>31</v>
      </c>
      <c r="H2" s="7">
        <v>21.86</v>
      </c>
      <c r="I2" s="8">
        <v>1</v>
      </c>
      <c r="J2" s="7">
        <v>14.64</v>
      </c>
      <c r="K2" s="7">
        <v>36.5</v>
      </c>
      <c r="L2" s="11"/>
    </row>
    <row r="3" spans="1:12" x14ac:dyDescent="0.25">
      <c r="A3" s="9" t="s">
        <v>355</v>
      </c>
      <c r="B3" s="10">
        <v>89360</v>
      </c>
      <c r="C3" s="6" t="s">
        <v>354</v>
      </c>
      <c r="D3" s="8">
        <v>660</v>
      </c>
      <c r="E3" s="9" t="s">
        <v>10</v>
      </c>
      <c r="F3" s="9" t="s">
        <v>9</v>
      </c>
      <c r="G3" s="99">
        <v>31</v>
      </c>
      <c r="H3" s="7">
        <v>21.86</v>
      </c>
      <c r="I3" s="8">
        <v>2</v>
      </c>
      <c r="J3" s="7">
        <v>29.27</v>
      </c>
      <c r="K3" s="7">
        <v>51.13</v>
      </c>
      <c r="L3" s="6" t="s">
        <v>8</v>
      </c>
    </row>
    <row r="4" spans="1:12" x14ac:dyDescent="0.25">
      <c r="A4" s="9" t="s">
        <v>353</v>
      </c>
      <c r="B4" s="10">
        <v>70744</v>
      </c>
      <c r="C4" s="6" t="s">
        <v>352</v>
      </c>
      <c r="D4" s="8">
        <v>660</v>
      </c>
      <c r="E4" s="9" t="s">
        <v>10</v>
      </c>
      <c r="F4" s="9" t="s">
        <v>9</v>
      </c>
      <c r="G4" s="99">
        <v>31</v>
      </c>
      <c r="H4" s="7">
        <v>21.86</v>
      </c>
      <c r="I4" s="8">
        <v>1</v>
      </c>
      <c r="J4" s="7">
        <v>14.64</v>
      </c>
      <c r="K4" s="7">
        <v>36.5</v>
      </c>
      <c r="L4" s="6" t="s">
        <v>8</v>
      </c>
    </row>
    <row r="5" spans="1:12" x14ac:dyDescent="0.25">
      <c r="A5" s="9" t="s">
        <v>351</v>
      </c>
      <c r="B5" s="10">
        <v>89949</v>
      </c>
      <c r="C5" s="6" t="s">
        <v>350</v>
      </c>
      <c r="D5" s="8">
        <v>660</v>
      </c>
      <c r="E5" s="9" t="s">
        <v>10</v>
      </c>
      <c r="F5" s="9" t="s">
        <v>9</v>
      </c>
      <c r="G5" s="99">
        <v>31</v>
      </c>
      <c r="H5" s="7">
        <v>21.86</v>
      </c>
      <c r="I5" s="8">
        <v>2</v>
      </c>
      <c r="J5" s="7">
        <v>29.27</v>
      </c>
      <c r="K5" s="7">
        <v>51.13</v>
      </c>
      <c r="L5" s="6" t="s">
        <v>8</v>
      </c>
    </row>
    <row r="6" spans="1:12" x14ac:dyDescent="0.25">
      <c r="A6" s="9" t="s">
        <v>349</v>
      </c>
      <c r="B6" s="10">
        <v>64944</v>
      </c>
      <c r="C6" s="6" t="s">
        <v>348</v>
      </c>
      <c r="D6" s="8">
        <v>660</v>
      </c>
      <c r="E6" s="9" t="s">
        <v>10</v>
      </c>
      <c r="F6" s="9" t="s">
        <v>9</v>
      </c>
      <c r="G6" s="99">
        <v>31</v>
      </c>
      <c r="H6" s="7">
        <v>21.86</v>
      </c>
      <c r="I6" s="8">
        <v>1</v>
      </c>
      <c r="J6" s="7">
        <v>14.64</v>
      </c>
      <c r="K6" s="7">
        <v>36.5</v>
      </c>
      <c r="L6" s="6" t="s">
        <v>8</v>
      </c>
    </row>
    <row r="7" spans="1:12" x14ac:dyDescent="0.25">
      <c r="A7" s="9" t="s">
        <v>347</v>
      </c>
      <c r="B7" s="10">
        <v>91353</v>
      </c>
      <c r="C7" s="6" t="s">
        <v>346</v>
      </c>
      <c r="D7" s="8">
        <v>660</v>
      </c>
      <c r="E7" s="9" t="s">
        <v>10</v>
      </c>
      <c r="F7" s="9" t="s">
        <v>9</v>
      </c>
      <c r="G7" s="99">
        <v>31</v>
      </c>
      <c r="H7" s="7">
        <v>21.86</v>
      </c>
      <c r="I7" s="8">
        <v>1</v>
      </c>
      <c r="J7" s="7">
        <v>14.64</v>
      </c>
      <c r="K7" s="7">
        <v>36.5</v>
      </c>
      <c r="L7" s="6" t="s">
        <v>8</v>
      </c>
    </row>
    <row r="8" spans="1:12" x14ac:dyDescent="0.25">
      <c r="A8" s="9" t="s">
        <v>345</v>
      </c>
      <c r="B8" s="10">
        <v>88407</v>
      </c>
      <c r="C8" s="6" t="s">
        <v>344</v>
      </c>
      <c r="D8" s="8">
        <v>660</v>
      </c>
      <c r="E8" s="9" t="s">
        <v>10</v>
      </c>
      <c r="F8" s="9" t="s">
        <v>9</v>
      </c>
      <c r="G8" s="99">
        <v>31</v>
      </c>
      <c r="H8" s="7">
        <v>21.86</v>
      </c>
      <c r="I8" s="8">
        <v>1</v>
      </c>
      <c r="J8" s="7">
        <v>14.64</v>
      </c>
      <c r="K8" s="7">
        <v>36.5</v>
      </c>
      <c r="L8" s="6" t="s">
        <v>8</v>
      </c>
    </row>
    <row r="9" spans="1:12" x14ac:dyDescent="0.25">
      <c r="A9" s="9" t="s">
        <v>343</v>
      </c>
      <c r="B9" s="10">
        <v>79696</v>
      </c>
      <c r="C9" s="6" t="s">
        <v>342</v>
      </c>
      <c r="D9" s="8">
        <v>660</v>
      </c>
      <c r="E9" s="9" t="s">
        <v>10</v>
      </c>
      <c r="F9" s="9" t="s">
        <v>9</v>
      </c>
      <c r="G9" s="99">
        <v>31</v>
      </c>
      <c r="H9" s="7">
        <v>21.86</v>
      </c>
      <c r="I9" s="8">
        <v>1</v>
      </c>
      <c r="J9" s="7">
        <v>14.64</v>
      </c>
      <c r="K9" s="7">
        <v>36.5</v>
      </c>
      <c r="L9" s="6" t="s">
        <v>8</v>
      </c>
    </row>
    <row r="10" spans="1:12" x14ac:dyDescent="0.25">
      <c r="A10" s="9" t="s">
        <v>341</v>
      </c>
      <c r="B10" s="10">
        <v>81610</v>
      </c>
      <c r="C10" s="6" t="s">
        <v>340</v>
      </c>
      <c r="D10" s="8">
        <v>660</v>
      </c>
      <c r="E10" s="9" t="s">
        <v>10</v>
      </c>
      <c r="F10" s="9" t="s">
        <v>9</v>
      </c>
      <c r="G10" s="99">
        <v>31</v>
      </c>
      <c r="H10" s="7">
        <v>21.86</v>
      </c>
      <c r="I10" s="8">
        <v>3</v>
      </c>
      <c r="J10" s="7">
        <v>43.91</v>
      </c>
      <c r="K10" s="7">
        <v>65.77</v>
      </c>
      <c r="L10" s="6" t="s">
        <v>8</v>
      </c>
    </row>
    <row r="11" spans="1:12" x14ac:dyDescent="0.25">
      <c r="A11" s="9" t="s">
        <v>339</v>
      </c>
      <c r="B11" s="10">
        <v>90161</v>
      </c>
      <c r="C11" s="6" t="s">
        <v>338</v>
      </c>
      <c r="D11" s="8">
        <v>660</v>
      </c>
      <c r="E11" s="9" t="s">
        <v>10</v>
      </c>
      <c r="F11" s="9" t="s">
        <v>9</v>
      </c>
      <c r="G11" s="99">
        <v>31</v>
      </c>
      <c r="H11" s="7">
        <v>21.86</v>
      </c>
      <c r="I11" s="8">
        <v>1</v>
      </c>
      <c r="J11" s="7">
        <v>14.64</v>
      </c>
      <c r="K11" s="7">
        <v>36.5</v>
      </c>
      <c r="L11" s="6" t="s">
        <v>8</v>
      </c>
    </row>
    <row r="12" spans="1:12" x14ac:dyDescent="0.25">
      <c r="A12" s="9" t="s">
        <v>337</v>
      </c>
      <c r="B12" s="10">
        <v>91729</v>
      </c>
      <c r="C12" s="6" t="s">
        <v>336</v>
      </c>
      <c r="D12" s="8">
        <v>660</v>
      </c>
      <c r="E12" s="9" t="s">
        <v>293</v>
      </c>
      <c r="F12" s="9" t="s">
        <v>9</v>
      </c>
      <c r="G12" s="99">
        <v>24</v>
      </c>
      <c r="H12" s="7">
        <v>16.920000000000002</v>
      </c>
      <c r="I12" s="8">
        <v>2</v>
      </c>
      <c r="J12" s="7">
        <v>22.66</v>
      </c>
      <c r="K12" s="7">
        <v>39.58</v>
      </c>
      <c r="L12" s="6" t="s">
        <v>8</v>
      </c>
    </row>
    <row r="13" spans="1:12" x14ac:dyDescent="0.25">
      <c r="A13" s="9" t="s">
        <v>335</v>
      </c>
      <c r="B13" s="10">
        <v>87911</v>
      </c>
      <c r="C13" s="6" t="s">
        <v>334</v>
      </c>
      <c r="D13" s="8">
        <v>660</v>
      </c>
      <c r="E13" s="9" t="s">
        <v>10</v>
      </c>
      <c r="F13" s="9" t="s">
        <v>9</v>
      </c>
      <c r="G13" s="99">
        <v>31</v>
      </c>
      <c r="H13" s="7">
        <v>21.86</v>
      </c>
      <c r="I13" s="8">
        <v>2</v>
      </c>
      <c r="J13" s="7">
        <v>29.27</v>
      </c>
      <c r="K13" s="7">
        <v>51.13</v>
      </c>
      <c r="L13" s="6" t="s">
        <v>290</v>
      </c>
    </row>
    <row r="14" spans="1:12" x14ac:dyDescent="0.25">
      <c r="A14" s="9" t="s">
        <v>333</v>
      </c>
      <c r="B14" s="10">
        <v>91099</v>
      </c>
      <c r="C14" s="6" t="s">
        <v>332</v>
      </c>
      <c r="D14" s="8">
        <v>660</v>
      </c>
      <c r="E14" s="9" t="s">
        <v>10</v>
      </c>
      <c r="F14" s="9" t="s">
        <v>9</v>
      </c>
      <c r="G14" s="99">
        <v>31</v>
      </c>
      <c r="H14" s="7">
        <v>21.86</v>
      </c>
      <c r="I14" s="8">
        <v>1</v>
      </c>
      <c r="J14" s="7">
        <v>14.64</v>
      </c>
      <c r="K14" s="7">
        <v>36.5</v>
      </c>
      <c r="L14" s="6" t="s">
        <v>8</v>
      </c>
    </row>
    <row r="15" spans="1:12" x14ac:dyDescent="0.25">
      <c r="A15" s="9" t="s">
        <v>331</v>
      </c>
      <c r="B15" s="10">
        <v>87066</v>
      </c>
      <c r="C15" s="6" t="s">
        <v>330</v>
      </c>
      <c r="D15" s="8">
        <v>660</v>
      </c>
      <c r="E15" s="9" t="s">
        <v>10</v>
      </c>
      <c r="F15" s="9" t="s">
        <v>9</v>
      </c>
      <c r="G15" s="99">
        <v>31</v>
      </c>
      <c r="H15" s="7">
        <v>21.86</v>
      </c>
      <c r="I15" s="8">
        <v>2</v>
      </c>
      <c r="J15" s="7">
        <v>29.27</v>
      </c>
      <c r="K15" s="7">
        <v>51.13</v>
      </c>
      <c r="L15" s="6" t="s">
        <v>8</v>
      </c>
    </row>
    <row r="16" spans="1:12" x14ac:dyDescent="0.25">
      <c r="A16" s="9" t="s">
        <v>329</v>
      </c>
      <c r="B16" s="10">
        <v>79543</v>
      </c>
      <c r="C16" s="6" t="s">
        <v>328</v>
      </c>
      <c r="D16" s="8">
        <v>660</v>
      </c>
      <c r="E16" s="9" t="s">
        <v>10</v>
      </c>
      <c r="F16" s="9" t="s">
        <v>9</v>
      </c>
      <c r="G16" s="99">
        <v>31</v>
      </c>
      <c r="H16" s="7">
        <v>21.86</v>
      </c>
      <c r="I16" s="8">
        <v>1</v>
      </c>
      <c r="J16" s="7">
        <v>14.64</v>
      </c>
      <c r="K16" s="7">
        <v>36.5</v>
      </c>
      <c r="L16" s="6" t="s">
        <v>8</v>
      </c>
    </row>
    <row r="17" spans="1:12" x14ac:dyDescent="0.25">
      <c r="A17" s="9" t="s">
        <v>327</v>
      </c>
      <c r="B17" s="10">
        <v>91170</v>
      </c>
      <c r="C17" s="6" t="s">
        <v>326</v>
      </c>
      <c r="D17" s="8">
        <v>660</v>
      </c>
      <c r="E17" s="9" t="s">
        <v>10</v>
      </c>
      <c r="F17" s="9" t="s">
        <v>9</v>
      </c>
      <c r="G17" s="99">
        <v>31</v>
      </c>
      <c r="H17" s="7">
        <v>21.86</v>
      </c>
      <c r="I17" s="8">
        <v>1</v>
      </c>
      <c r="J17" s="7">
        <v>14.64</v>
      </c>
      <c r="K17" s="7">
        <v>36.5</v>
      </c>
      <c r="L17" s="6" t="s">
        <v>8</v>
      </c>
    </row>
    <row r="18" spans="1:12" x14ac:dyDescent="0.25">
      <c r="A18" s="9" t="s">
        <v>325</v>
      </c>
      <c r="B18" s="10">
        <v>62605</v>
      </c>
      <c r="C18" s="6" t="s">
        <v>324</v>
      </c>
      <c r="D18" s="8">
        <v>660</v>
      </c>
      <c r="E18" s="9" t="s">
        <v>10</v>
      </c>
      <c r="F18" s="9" t="s">
        <v>9</v>
      </c>
      <c r="G18" s="99">
        <v>31</v>
      </c>
      <c r="H18" s="7">
        <v>21.86</v>
      </c>
      <c r="I18" s="8">
        <v>2</v>
      </c>
      <c r="J18" s="7">
        <v>29.27</v>
      </c>
      <c r="K18" s="7">
        <v>51.13</v>
      </c>
      <c r="L18" s="6" t="s">
        <v>8</v>
      </c>
    </row>
    <row r="19" spans="1:12" x14ac:dyDescent="0.25">
      <c r="A19" s="9" t="s">
        <v>323</v>
      </c>
      <c r="B19" s="10">
        <v>78003</v>
      </c>
      <c r="C19" s="6" t="s">
        <v>322</v>
      </c>
      <c r="D19" s="8">
        <v>660</v>
      </c>
      <c r="E19" s="9" t="s">
        <v>10</v>
      </c>
      <c r="F19" s="9" t="s">
        <v>9</v>
      </c>
      <c r="G19" s="99">
        <v>31</v>
      </c>
      <c r="H19" s="7">
        <v>21.86</v>
      </c>
      <c r="I19" s="8">
        <v>1</v>
      </c>
      <c r="J19" s="7">
        <v>14.64</v>
      </c>
      <c r="K19" s="7">
        <v>36.5</v>
      </c>
      <c r="L19" s="6" t="s">
        <v>8</v>
      </c>
    </row>
    <row r="20" spans="1:12" x14ac:dyDescent="0.25">
      <c r="A20" s="9" t="s">
        <v>321</v>
      </c>
      <c r="B20" s="10">
        <v>86072</v>
      </c>
      <c r="C20" s="6" t="s">
        <v>320</v>
      </c>
      <c r="D20" s="8">
        <v>660</v>
      </c>
      <c r="E20" s="9" t="s">
        <v>10</v>
      </c>
      <c r="F20" s="9" t="s">
        <v>9</v>
      </c>
      <c r="G20" s="99">
        <v>31</v>
      </c>
      <c r="H20" s="7">
        <v>21.86</v>
      </c>
      <c r="I20" s="8">
        <v>1</v>
      </c>
      <c r="J20" s="7">
        <v>14.64</v>
      </c>
      <c r="K20" s="7">
        <v>36.5</v>
      </c>
      <c r="L20" s="6" t="s">
        <v>8</v>
      </c>
    </row>
    <row r="21" spans="1:12" x14ac:dyDescent="0.25">
      <c r="A21" s="9" t="s">
        <v>319</v>
      </c>
      <c r="B21" s="10">
        <v>44988</v>
      </c>
      <c r="C21" s="6" t="s">
        <v>318</v>
      </c>
      <c r="D21" s="8">
        <v>660</v>
      </c>
      <c r="E21" s="9" t="s">
        <v>10</v>
      </c>
      <c r="F21" s="9" t="s">
        <v>9</v>
      </c>
      <c r="G21" s="99">
        <v>31</v>
      </c>
      <c r="H21" s="7">
        <v>21.86</v>
      </c>
      <c r="I21" s="8">
        <v>1</v>
      </c>
      <c r="J21" s="7">
        <v>14.64</v>
      </c>
      <c r="K21" s="7">
        <v>36.5</v>
      </c>
      <c r="L21" s="6" t="s">
        <v>8</v>
      </c>
    </row>
    <row r="22" spans="1:12" x14ac:dyDescent="0.25">
      <c r="A22" s="9" t="s">
        <v>317</v>
      </c>
      <c r="B22" s="10">
        <v>91809</v>
      </c>
      <c r="C22" s="6" t="s">
        <v>316</v>
      </c>
      <c r="D22" s="8">
        <v>660</v>
      </c>
      <c r="E22" s="9" t="s">
        <v>10</v>
      </c>
      <c r="F22" s="9" t="s">
        <v>9</v>
      </c>
      <c r="G22" s="99">
        <v>31</v>
      </c>
      <c r="H22" s="7">
        <v>21.86</v>
      </c>
      <c r="I22" s="8">
        <v>2</v>
      </c>
      <c r="J22" s="7">
        <v>29.27</v>
      </c>
      <c r="K22" s="7">
        <v>51.13</v>
      </c>
      <c r="L22" s="6" t="s">
        <v>8</v>
      </c>
    </row>
    <row r="23" spans="1:12" x14ac:dyDescent="0.25">
      <c r="A23" s="9" t="s">
        <v>315</v>
      </c>
      <c r="B23" s="10">
        <v>88676</v>
      </c>
      <c r="C23" s="6" t="s">
        <v>314</v>
      </c>
      <c r="D23" s="8">
        <v>660</v>
      </c>
      <c r="E23" s="9" t="s">
        <v>10</v>
      </c>
      <c r="F23" s="9" t="s">
        <v>9</v>
      </c>
      <c r="G23" s="99">
        <v>31</v>
      </c>
      <c r="H23" s="7">
        <v>21.86</v>
      </c>
      <c r="I23" s="8">
        <v>1</v>
      </c>
      <c r="J23" s="7">
        <v>14.64</v>
      </c>
      <c r="K23" s="7">
        <v>36.5</v>
      </c>
      <c r="L23" s="6" t="s">
        <v>8</v>
      </c>
    </row>
    <row r="24" spans="1:12" x14ac:dyDescent="0.25">
      <c r="A24" s="9" t="s">
        <v>313</v>
      </c>
      <c r="B24" s="10">
        <v>86787</v>
      </c>
      <c r="C24" s="6" t="s">
        <v>312</v>
      </c>
      <c r="D24" s="8">
        <v>660</v>
      </c>
      <c r="E24" s="9" t="s">
        <v>10</v>
      </c>
      <c r="F24" s="9" t="s">
        <v>9</v>
      </c>
      <c r="G24" s="99">
        <v>31</v>
      </c>
      <c r="H24" s="7">
        <v>21.86</v>
      </c>
      <c r="I24" s="8">
        <v>1</v>
      </c>
      <c r="J24" s="7">
        <v>14.64</v>
      </c>
      <c r="K24" s="7">
        <v>36.5</v>
      </c>
      <c r="L24" s="6" t="s">
        <v>8</v>
      </c>
    </row>
    <row r="25" spans="1:12" x14ac:dyDescent="0.25">
      <c r="A25" s="9" t="s">
        <v>311</v>
      </c>
      <c r="B25" s="10">
        <v>91199</v>
      </c>
      <c r="C25" s="6" t="s">
        <v>310</v>
      </c>
      <c r="D25" s="8">
        <v>660</v>
      </c>
      <c r="E25" s="9" t="s">
        <v>10</v>
      </c>
      <c r="F25" s="9" t="s">
        <v>9</v>
      </c>
      <c r="G25" s="99">
        <v>31</v>
      </c>
      <c r="H25" s="7">
        <v>21.86</v>
      </c>
      <c r="I25" s="8">
        <v>1</v>
      </c>
      <c r="J25" s="7">
        <v>14.64</v>
      </c>
      <c r="K25" s="7">
        <v>36.5</v>
      </c>
      <c r="L25" s="6" t="s">
        <v>8</v>
      </c>
    </row>
    <row r="26" spans="1:12" x14ac:dyDescent="0.25">
      <c r="A26" s="9" t="s">
        <v>309</v>
      </c>
      <c r="B26" s="10">
        <v>49114</v>
      </c>
      <c r="C26" s="6" t="s">
        <v>308</v>
      </c>
      <c r="D26" s="8">
        <v>660</v>
      </c>
      <c r="E26" s="9" t="s">
        <v>10</v>
      </c>
      <c r="F26" s="9" t="s">
        <v>9</v>
      </c>
      <c r="G26" s="99">
        <v>31</v>
      </c>
      <c r="H26" s="7">
        <v>21.86</v>
      </c>
      <c r="I26" s="8">
        <v>1</v>
      </c>
      <c r="J26" s="7">
        <v>14.64</v>
      </c>
      <c r="K26" s="7">
        <v>36.5</v>
      </c>
      <c r="L26" s="6" t="s">
        <v>8</v>
      </c>
    </row>
    <row r="27" spans="1:12" x14ac:dyDescent="0.25">
      <c r="A27" s="9" t="s">
        <v>307</v>
      </c>
      <c r="B27" s="10">
        <v>91118</v>
      </c>
      <c r="C27" s="6" t="s">
        <v>306</v>
      </c>
      <c r="D27" s="8">
        <v>660</v>
      </c>
      <c r="E27" s="9" t="s">
        <v>10</v>
      </c>
      <c r="F27" s="9" t="s">
        <v>9</v>
      </c>
      <c r="G27" s="99">
        <v>31</v>
      </c>
      <c r="H27" s="7">
        <v>21.86</v>
      </c>
      <c r="I27" s="8">
        <v>1</v>
      </c>
      <c r="J27" s="7">
        <v>14.64</v>
      </c>
      <c r="K27" s="7">
        <v>36.5</v>
      </c>
      <c r="L27" s="6" t="s">
        <v>8</v>
      </c>
    </row>
    <row r="28" spans="1:12" x14ac:dyDescent="0.25">
      <c r="A28" s="9" t="s">
        <v>305</v>
      </c>
      <c r="B28" s="10">
        <v>90347</v>
      </c>
      <c r="C28" s="6" t="s">
        <v>304</v>
      </c>
      <c r="D28" s="8">
        <v>800</v>
      </c>
      <c r="E28" s="9" t="s">
        <v>10</v>
      </c>
      <c r="F28" s="9" t="s">
        <v>9</v>
      </c>
      <c r="G28" s="99">
        <v>31</v>
      </c>
      <c r="H28" s="7">
        <v>26.49</v>
      </c>
      <c r="I28" s="8">
        <v>3</v>
      </c>
      <c r="J28" s="7">
        <v>43.91</v>
      </c>
      <c r="K28" s="7">
        <v>70.400000000000006</v>
      </c>
      <c r="L28" s="6" t="s">
        <v>8</v>
      </c>
    </row>
    <row r="29" spans="1:12" x14ac:dyDescent="0.25">
      <c r="A29" s="9" t="s">
        <v>303</v>
      </c>
      <c r="B29" s="10">
        <v>61333</v>
      </c>
      <c r="C29" s="6" t="s">
        <v>302</v>
      </c>
      <c r="D29" s="8">
        <v>800</v>
      </c>
      <c r="E29" s="9" t="s">
        <v>10</v>
      </c>
      <c r="F29" s="9" t="s">
        <v>9</v>
      </c>
      <c r="G29" s="99">
        <v>31</v>
      </c>
      <c r="H29" s="7">
        <v>26.49</v>
      </c>
      <c r="I29" s="8">
        <v>2</v>
      </c>
      <c r="J29" s="7">
        <v>29.27</v>
      </c>
      <c r="K29" s="7">
        <v>55.76</v>
      </c>
      <c r="L29" s="6" t="s">
        <v>8</v>
      </c>
    </row>
    <row r="30" spans="1:12" x14ac:dyDescent="0.25">
      <c r="A30" s="9" t="s">
        <v>301</v>
      </c>
      <c r="B30" s="10">
        <v>85680</v>
      </c>
      <c r="C30" s="6" t="s">
        <v>300</v>
      </c>
      <c r="D30" s="8">
        <v>800</v>
      </c>
      <c r="E30" s="9" t="s">
        <v>10</v>
      </c>
      <c r="F30" s="9" t="s">
        <v>9</v>
      </c>
      <c r="G30" s="99">
        <v>31</v>
      </c>
      <c r="H30" s="7">
        <v>26.49</v>
      </c>
      <c r="I30" s="8">
        <v>2</v>
      </c>
      <c r="J30" s="7">
        <v>29.27</v>
      </c>
      <c r="K30" s="7">
        <v>55.76</v>
      </c>
      <c r="L30" s="6" t="s">
        <v>8</v>
      </c>
    </row>
    <row r="31" spans="1:12" x14ac:dyDescent="0.25">
      <c r="A31" s="9" t="s">
        <v>299</v>
      </c>
      <c r="B31" s="10">
        <v>90076</v>
      </c>
      <c r="C31" s="6" t="s">
        <v>298</v>
      </c>
      <c r="D31" s="8">
        <v>800</v>
      </c>
      <c r="E31" s="9" t="s">
        <v>10</v>
      </c>
      <c r="F31" s="9" t="s">
        <v>9</v>
      </c>
      <c r="G31" s="99">
        <v>31</v>
      </c>
      <c r="H31" s="7">
        <v>26.49</v>
      </c>
      <c r="I31" s="8">
        <v>2</v>
      </c>
      <c r="J31" s="7">
        <v>29.27</v>
      </c>
      <c r="K31" s="7">
        <v>55.76</v>
      </c>
      <c r="L31" s="6" t="s">
        <v>8</v>
      </c>
    </row>
    <row r="32" spans="1:12" x14ac:dyDescent="0.25">
      <c r="A32" s="9" t="s">
        <v>297</v>
      </c>
      <c r="B32" s="10">
        <v>92124</v>
      </c>
      <c r="C32" s="6" t="s">
        <v>296</v>
      </c>
      <c r="D32" s="8">
        <v>800</v>
      </c>
      <c r="E32" s="9" t="s">
        <v>10</v>
      </c>
      <c r="F32" s="9" t="s">
        <v>9</v>
      </c>
      <c r="G32" s="99">
        <v>31</v>
      </c>
      <c r="H32" s="7">
        <v>26.49</v>
      </c>
      <c r="I32" s="8">
        <v>3</v>
      </c>
      <c r="J32" s="7">
        <v>43.91</v>
      </c>
      <c r="K32" s="7">
        <v>70.400000000000006</v>
      </c>
      <c r="L32" s="6" t="s">
        <v>8</v>
      </c>
    </row>
    <row r="33" spans="1:12" x14ac:dyDescent="0.25">
      <c r="A33" s="9" t="s">
        <v>295</v>
      </c>
      <c r="B33" s="10">
        <v>92154</v>
      </c>
      <c r="C33" s="6" t="s">
        <v>294</v>
      </c>
      <c r="D33" s="8">
        <v>800</v>
      </c>
      <c r="E33" s="9" t="s">
        <v>293</v>
      </c>
      <c r="F33" s="9" t="s">
        <v>9</v>
      </c>
      <c r="G33" s="99">
        <v>24</v>
      </c>
      <c r="H33" s="7">
        <v>20.51</v>
      </c>
      <c r="I33" s="8">
        <v>3</v>
      </c>
      <c r="J33" s="7">
        <v>33.99</v>
      </c>
      <c r="K33" s="7">
        <v>54.5</v>
      </c>
      <c r="L33" s="6" t="s">
        <v>8</v>
      </c>
    </row>
    <row r="34" spans="1:12" x14ac:dyDescent="0.25">
      <c r="A34" s="9" t="s">
        <v>292</v>
      </c>
      <c r="B34" s="10">
        <v>83220</v>
      </c>
      <c r="C34" s="6" t="s">
        <v>291</v>
      </c>
      <c r="D34" s="8">
        <v>800</v>
      </c>
      <c r="E34" s="9" t="s">
        <v>10</v>
      </c>
      <c r="F34" s="9" t="s">
        <v>9</v>
      </c>
      <c r="G34" s="99">
        <v>31</v>
      </c>
      <c r="H34" s="7">
        <v>26.49</v>
      </c>
      <c r="I34" s="8">
        <v>2</v>
      </c>
      <c r="J34" s="7">
        <v>29.27</v>
      </c>
      <c r="K34" s="7">
        <v>55.76</v>
      </c>
      <c r="L34" s="6" t="s">
        <v>290</v>
      </c>
    </row>
    <row r="35" spans="1:12" x14ac:dyDescent="0.25">
      <c r="A35" s="9" t="s">
        <v>289</v>
      </c>
      <c r="B35" s="10">
        <v>86286</v>
      </c>
      <c r="C35" s="6" t="s">
        <v>288</v>
      </c>
      <c r="D35" s="8">
        <v>800</v>
      </c>
      <c r="E35" s="9" t="s">
        <v>10</v>
      </c>
      <c r="F35" s="9" t="s">
        <v>9</v>
      </c>
      <c r="G35" s="99">
        <v>31</v>
      </c>
      <c r="H35" s="7">
        <v>26.49</v>
      </c>
      <c r="I35" s="8">
        <v>1</v>
      </c>
      <c r="J35" s="7">
        <v>14.64</v>
      </c>
      <c r="K35" s="7">
        <v>41.13</v>
      </c>
      <c r="L35" s="6" t="s">
        <v>8</v>
      </c>
    </row>
    <row r="36" spans="1:12" x14ac:dyDescent="0.25">
      <c r="A36" s="9" t="s">
        <v>287</v>
      </c>
      <c r="B36" s="10">
        <v>92020</v>
      </c>
      <c r="C36" s="6" t="s">
        <v>286</v>
      </c>
      <c r="D36" s="8">
        <v>800</v>
      </c>
      <c r="E36" s="9" t="s">
        <v>10</v>
      </c>
      <c r="F36" s="9" t="s">
        <v>9</v>
      </c>
      <c r="G36" s="99">
        <v>31</v>
      </c>
      <c r="H36" s="7">
        <v>26.49</v>
      </c>
      <c r="I36" s="8">
        <v>1</v>
      </c>
      <c r="J36" s="7">
        <v>14.64</v>
      </c>
      <c r="K36" s="7">
        <v>41.13</v>
      </c>
      <c r="L36" s="6" t="s">
        <v>8</v>
      </c>
    </row>
    <row r="37" spans="1:12" x14ac:dyDescent="0.25">
      <c r="A37" s="9" t="s">
        <v>285</v>
      </c>
      <c r="B37" s="10">
        <v>61514</v>
      </c>
      <c r="C37" s="6" t="s">
        <v>284</v>
      </c>
      <c r="D37" s="8">
        <v>800</v>
      </c>
      <c r="E37" s="9" t="s">
        <v>10</v>
      </c>
      <c r="F37" s="9" t="s">
        <v>9</v>
      </c>
      <c r="G37" s="99">
        <v>31</v>
      </c>
      <c r="H37" s="7">
        <v>26.49</v>
      </c>
      <c r="I37" s="8">
        <v>2</v>
      </c>
      <c r="J37" s="7">
        <v>29.27</v>
      </c>
      <c r="K37" s="7">
        <v>55.76</v>
      </c>
      <c r="L37" s="6" t="s">
        <v>8</v>
      </c>
    </row>
    <row r="38" spans="1:12" x14ac:dyDescent="0.25">
      <c r="A38" s="9" t="s">
        <v>283</v>
      </c>
      <c r="B38" s="10">
        <v>89419</v>
      </c>
      <c r="C38" s="6" t="s">
        <v>282</v>
      </c>
      <c r="D38" s="8">
        <v>800</v>
      </c>
      <c r="E38" s="9" t="s">
        <v>10</v>
      </c>
      <c r="F38" s="9" t="s">
        <v>9</v>
      </c>
      <c r="G38" s="99">
        <v>31</v>
      </c>
      <c r="H38" s="7">
        <v>26.49</v>
      </c>
      <c r="I38" s="8">
        <v>3</v>
      </c>
      <c r="J38" s="7">
        <v>43.91</v>
      </c>
      <c r="K38" s="7">
        <v>70.400000000000006</v>
      </c>
      <c r="L38" s="6" t="s">
        <v>8</v>
      </c>
    </row>
    <row r="39" spans="1:12" x14ac:dyDescent="0.25">
      <c r="A39" s="9" t="s">
        <v>281</v>
      </c>
      <c r="B39" s="10">
        <v>91888</v>
      </c>
      <c r="C39" s="6" t="s">
        <v>280</v>
      </c>
      <c r="D39" s="8">
        <v>800</v>
      </c>
      <c r="E39" s="9" t="s">
        <v>10</v>
      </c>
      <c r="F39" s="9" t="s">
        <v>9</v>
      </c>
      <c r="G39" s="99">
        <v>31</v>
      </c>
      <c r="H39" s="7">
        <v>26.49</v>
      </c>
      <c r="I39" s="8">
        <v>2</v>
      </c>
      <c r="J39" s="7">
        <v>29.27</v>
      </c>
      <c r="K39" s="7">
        <v>55.76</v>
      </c>
      <c r="L39" s="6" t="s">
        <v>8</v>
      </c>
    </row>
    <row r="40" spans="1:12" x14ac:dyDescent="0.25">
      <c r="A40" s="9" t="s">
        <v>279</v>
      </c>
      <c r="B40" s="10">
        <v>91565</v>
      </c>
      <c r="C40" s="6" t="s">
        <v>278</v>
      </c>
      <c r="D40" s="8">
        <v>800</v>
      </c>
      <c r="E40" s="9" t="s">
        <v>10</v>
      </c>
      <c r="F40" s="9" t="s">
        <v>9</v>
      </c>
      <c r="G40" s="99">
        <v>31</v>
      </c>
      <c r="H40" s="7">
        <v>26.49</v>
      </c>
      <c r="I40" s="8">
        <v>2</v>
      </c>
      <c r="J40" s="7">
        <v>29.27</v>
      </c>
      <c r="K40" s="7">
        <v>55.76</v>
      </c>
      <c r="L40" s="6" t="s">
        <v>8</v>
      </c>
    </row>
    <row r="41" spans="1:12" x14ac:dyDescent="0.25">
      <c r="A41" s="9" t="s">
        <v>277</v>
      </c>
      <c r="B41" s="10">
        <v>87442</v>
      </c>
      <c r="C41" s="6" t="s">
        <v>276</v>
      </c>
      <c r="D41" s="8">
        <v>800</v>
      </c>
      <c r="E41" s="9" t="s">
        <v>10</v>
      </c>
      <c r="F41" s="9" t="s">
        <v>9</v>
      </c>
      <c r="G41" s="99">
        <v>31</v>
      </c>
      <c r="H41" s="7">
        <v>26.49</v>
      </c>
      <c r="I41" s="8">
        <v>3</v>
      </c>
      <c r="J41" s="7">
        <v>43.91</v>
      </c>
      <c r="K41" s="7">
        <v>70.400000000000006</v>
      </c>
      <c r="L41" s="6" t="s">
        <v>8</v>
      </c>
    </row>
    <row r="42" spans="1:12" x14ac:dyDescent="0.25">
      <c r="A42" s="9" t="s">
        <v>275</v>
      </c>
      <c r="B42" s="10">
        <v>77432</v>
      </c>
      <c r="C42" s="6" t="s">
        <v>274</v>
      </c>
      <c r="D42" s="8">
        <v>800</v>
      </c>
      <c r="E42" s="9" t="s">
        <v>10</v>
      </c>
      <c r="F42" s="9" t="s">
        <v>9</v>
      </c>
      <c r="G42" s="99">
        <v>31</v>
      </c>
      <c r="H42" s="7">
        <v>26.49</v>
      </c>
      <c r="I42" s="8">
        <v>3</v>
      </c>
      <c r="J42" s="7">
        <v>43.91</v>
      </c>
      <c r="K42" s="7">
        <v>70.400000000000006</v>
      </c>
      <c r="L42" s="6" t="s">
        <v>8</v>
      </c>
    </row>
    <row r="43" spans="1:12" x14ac:dyDescent="0.25">
      <c r="A43" s="9" t="s">
        <v>273</v>
      </c>
      <c r="B43" s="10">
        <v>70071</v>
      </c>
      <c r="C43" s="6" t="s">
        <v>272</v>
      </c>
      <c r="D43" s="8">
        <v>800</v>
      </c>
      <c r="E43" s="9" t="s">
        <v>10</v>
      </c>
      <c r="F43" s="9" t="s">
        <v>9</v>
      </c>
      <c r="G43" s="99">
        <v>31</v>
      </c>
      <c r="H43" s="7">
        <v>26.49</v>
      </c>
      <c r="I43" s="8">
        <v>2</v>
      </c>
      <c r="J43" s="7">
        <v>29.27</v>
      </c>
      <c r="K43" s="7">
        <v>55.76</v>
      </c>
      <c r="L43" s="6" t="s">
        <v>8</v>
      </c>
    </row>
    <row r="44" spans="1:12" x14ac:dyDescent="0.25">
      <c r="A44" s="9" t="s">
        <v>271</v>
      </c>
      <c r="B44" s="10">
        <v>81129</v>
      </c>
      <c r="C44" s="6" t="s">
        <v>270</v>
      </c>
      <c r="D44" s="8">
        <v>800</v>
      </c>
      <c r="E44" s="9" t="s">
        <v>10</v>
      </c>
      <c r="F44" s="9" t="s">
        <v>9</v>
      </c>
      <c r="G44" s="99">
        <v>31</v>
      </c>
      <c r="H44" s="7">
        <v>26.49</v>
      </c>
      <c r="I44" s="8">
        <v>1</v>
      </c>
      <c r="J44" s="7">
        <v>14.64</v>
      </c>
      <c r="K44" s="7">
        <v>41.13</v>
      </c>
      <c r="L44" s="6" t="s">
        <v>8</v>
      </c>
    </row>
    <row r="45" spans="1:12" x14ac:dyDescent="0.25">
      <c r="A45" s="9" t="s">
        <v>269</v>
      </c>
      <c r="B45" s="10">
        <v>90346</v>
      </c>
      <c r="C45" s="6" t="s">
        <v>268</v>
      </c>
      <c r="D45" s="8">
        <v>800</v>
      </c>
      <c r="E45" s="9" t="s">
        <v>10</v>
      </c>
      <c r="F45" s="9" t="s">
        <v>9</v>
      </c>
      <c r="G45" s="99">
        <v>31</v>
      </c>
      <c r="H45" s="7">
        <v>26.49</v>
      </c>
      <c r="I45" s="8">
        <v>3</v>
      </c>
      <c r="J45" s="7">
        <v>43.91</v>
      </c>
      <c r="K45" s="7">
        <v>70.400000000000006</v>
      </c>
      <c r="L45" s="6" t="s">
        <v>8</v>
      </c>
    </row>
    <row r="46" spans="1:12" x14ac:dyDescent="0.25">
      <c r="A46" s="9" t="s">
        <v>267</v>
      </c>
      <c r="B46" s="10">
        <v>75170</v>
      </c>
      <c r="C46" s="6" t="s">
        <v>266</v>
      </c>
      <c r="D46" s="8">
        <v>800</v>
      </c>
      <c r="E46" s="9" t="s">
        <v>10</v>
      </c>
      <c r="F46" s="9" t="s">
        <v>9</v>
      </c>
      <c r="G46" s="99">
        <v>31</v>
      </c>
      <c r="H46" s="7">
        <v>26.49</v>
      </c>
      <c r="I46" s="8">
        <v>2</v>
      </c>
      <c r="J46" s="7">
        <v>29.27</v>
      </c>
      <c r="K46" s="7">
        <v>55.76</v>
      </c>
      <c r="L46" s="6" t="s">
        <v>8</v>
      </c>
    </row>
    <row r="47" spans="1:12" x14ac:dyDescent="0.25">
      <c r="A47" s="9" t="s">
        <v>265</v>
      </c>
      <c r="B47" s="10">
        <v>90200</v>
      </c>
      <c r="C47" s="6" t="s">
        <v>264</v>
      </c>
      <c r="D47" s="8">
        <v>800</v>
      </c>
      <c r="E47" s="9" t="s">
        <v>10</v>
      </c>
      <c r="F47" s="9" t="s">
        <v>9</v>
      </c>
      <c r="G47" s="99">
        <v>31</v>
      </c>
      <c r="H47" s="7">
        <v>26.49</v>
      </c>
      <c r="I47" s="8">
        <v>2</v>
      </c>
      <c r="J47" s="7">
        <v>29.27</v>
      </c>
      <c r="K47" s="7">
        <v>55.76</v>
      </c>
      <c r="L47" s="6" t="s">
        <v>8</v>
      </c>
    </row>
    <row r="48" spans="1:12" x14ac:dyDescent="0.25">
      <c r="A48" s="9" t="s">
        <v>263</v>
      </c>
      <c r="B48" s="10">
        <v>88448</v>
      </c>
      <c r="C48" s="6" t="s">
        <v>262</v>
      </c>
      <c r="D48" s="8">
        <v>800</v>
      </c>
      <c r="E48" s="9" t="s">
        <v>10</v>
      </c>
      <c r="F48" s="9" t="s">
        <v>9</v>
      </c>
      <c r="G48" s="99">
        <v>31</v>
      </c>
      <c r="H48" s="7">
        <v>26.49</v>
      </c>
      <c r="I48" s="8">
        <v>2</v>
      </c>
      <c r="J48" s="7">
        <v>29.27</v>
      </c>
      <c r="K48" s="7">
        <v>55.76</v>
      </c>
      <c r="L48" s="6" t="s">
        <v>8</v>
      </c>
    </row>
    <row r="49" spans="1:12" x14ac:dyDescent="0.25">
      <c r="A49" s="9" t="s">
        <v>261</v>
      </c>
      <c r="B49" s="10">
        <v>90400</v>
      </c>
      <c r="C49" s="6" t="s">
        <v>260</v>
      </c>
      <c r="D49" s="8">
        <v>900</v>
      </c>
      <c r="E49" s="9" t="s">
        <v>10</v>
      </c>
      <c r="F49" s="9" t="s">
        <v>9</v>
      </c>
      <c r="G49" s="99">
        <v>31</v>
      </c>
      <c r="H49" s="7">
        <v>29.8</v>
      </c>
      <c r="I49" s="8">
        <v>2</v>
      </c>
      <c r="J49" s="7">
        <v>29.27</v>
      </c>
      <c r="K49" s="7">
        <v>59.07</v>
      </c>
      <c r="L49" s="6" t="s">
        <v>8</v>
      </c>
    </row>
    <row r="50" spans="1:12" x14ac:dyDescent="0.25">
      <c r="A50" s="9" t="s">
        <v>259</v>
      </c>
      <c r="B50" s="10">
        <v>83241</v>
      </c>
      <c r="C50" s="6" t="s">
        <v>258</v>
      </c>
      <c r="D50" s="8">
        <v>900</v>
      </c>
      <c r="E50" s="9" t="s">
        <v>10</v>
      </c>
      <c r="F50" s="9" t="s">
        <v>9</v>
      </c>
      <c r="G50" s="99">
        <v>31</v>
      </c>
      <c r="H50" s="7">
        <v>29.8</v>
      </c>
      <c r="I50" s="8">
        <v>2</v>
      </c>
      <c r="J50" s="7">
        <v>29.27</v>
      </c>
      <c r="K50" s="7">
        <v>59.07</v>
      </c>
      <c r="L50" s="6" t="s">
        <v>8</v>
      </c>
    </row>
    <row r="51" spans="1:12" x14ac:dyDescent="0.25">
      <c r="A51" s="9" t="s">
        <v>257</v>
      </c>
      <c r="B51" s="10">
        <v>88351</v>
      </c>
      <c r="C51" s="6" t="s">
        <v>256</v>
      </c>
      <c r="D51" s="8">
        <v>900</v>
      </c>
      <c r="E51" s="9" t="s">
        <v>10</v>
      </c>
      <c r="F51" s="9" t="s">
        <v>9</v>
      </c>
      <c r="G51" s="99">
        <v>31</v>
      </c>
      <c r="H51" s="7">
        <v>29.8</v>
      </c>
      <c r="I51" s="8">
        <v>3</v>
      </c>
      <c r="J51" s="7">
        <v>43.91</v>
      </c>
      <c r="K51" s="7">
        <v>73.709999999999994</v>
      </c>
      <c r="L51" s="6" t="s">
        <v>8</v>
      </c>
    </row>
    <row r="52" spans="1:12" x14ac:dyDescent="0.25">
      <c r="A52" s="9" t="s">
        <v>255</v>
      </c>
      <c r="B52" s="10">
        <v>84596</v>
      </c>
      <c r="C52" s="6" t="s">
        <v>254</v>
      </c>
      <c r="D52" s="8">
        <v>900</v>
      </c>
      <c r="E52" s="9" t="s">
        <v>10</v>
      </c>
      <c r="F52" s="9" t="s">
        <v>9</v>
      </c>
      <c r="G52" s="99">
        <v>31</v>
      </c>
      <c r="H52" s="7">
        <v>29.8</v>
      </c>
      <c r="I52" s="8">
        <v>3</v>
      </c>
      <c r="J52" s="7">
        <v>43.91</v>
      </c>
      <c r="K52" s="7">
        <v>73.709999999999994</v>
      </c>
      <c r="L52" s="6" t="s">
        <v>8</v>
      </c>
    </row>
    <row r="53" spans="1:12" x14ac:dyDescent="0.25">
      <c r="A53" s="9" t="s">
        <v>253</v>
      </c>
      <c r="B53" s="10">
        <v>90595</v>
      </c>
      <c r="C53" s="6" t="s">
        <v>252</v>
      </c>
      <c r="D53" s="8">
        <v>900</v>
      </c>
      <c r="E53" s="9" t="s">
        <v>10</v>
      </c>
      <c r="F53" s="9" t="s">
        <v>9</v>
      </c>
      <c r="G53" s="99">
        <v>31</v>
      </c>
      <c r="H53" s="7">
        <v>29.8</v>
      </c>
      <c r="I53" s="8">
        <v>1</v>
      </c>
      <c r="J53" s="7">
        <v>14.64</v>
      </c>
      <c r="K53" s="7">
        <v>44.44</v>
      </c>
      <c r="L53" s="6" t="s">
        <v>8</v>
      </c>
    </row>
    <row r="54" spans="1:12" x14ac:dyDescent="0.25">
      <c r="A54" s="9" t="s">
        <v>251</v>
      </c>
      <c r="B54" s="10">
        <v>79529</v>
      </c>
      <c r="C54" s="6" t="s">
        <v>250</v>
      </c>
      <c r="D54" s="8">
        <v>900</v>
      </c>
      <c r="E54" s="9" t="s">
        <v>10</v>
      </c>
      <c r="F54" s="9" t="s">
        <v>9</v>
      </c>
      <c r="G54" s="99">
        <v>31</v>
      </c>
      <c r="H54" s="7">
        <v>29.8</v>
      </c>
      <c r="I54" s="8">
        <v>2</v>
      </c>
      <c r="J54" s="7">
        <v>29.27</v>
      </c>
      <c r="K54" s="7">
        <v>59.07</v>
      </c>
      <c r="L54" s="6" t="s">
        <v>8</v>
      </c>
    </row>
    <row r="55" spans="1:12" x14ac:dyDescent="0.25">
      <c r="A55" s="9" t="s">
        <v>249</v>
      </c>
      <c r="B55" s="10">
        <v>91643</v>
      </c>
      <c r="C55" s="6" t="s">
        <v>248</v>
      </c>
      <c r="D55" s="8">
        <v>900</v>
      </c>
      <c r="E55" s="9" t="s">
        <v>10</v>
      </c>
      <c r="F55" s="9" t="s">
        <v>9</v>
      </c>
      <c r="G55" s="99">
        <v>31</v>
      </c>
      <c r="H55" s="7">
        <v>29.8</v>
      </c>
      <c r="I55" s="8">
        <v>3</v>
      </c>
      <c r="J55" s="7">
        <v>43.91</v>
      </c>
      <c r="K55" s="7">
        <v>73.709999999999994</v>
      </c>
      <c r="L55" s="6" t="s">
        <v>8</v>
      </c>
    </row>
    <row r="56" spans="1:12" x14ac:dyDescent="0.25">
      <c r="A56" s="9" t="s">
        <v>247</v>
      </c>
      <c r="B56" s="10">
        <v>80264</v>
      </c>
      <c r="C56" s="6" t="s">
        <v>246</v>
      </c>
      <c r="D56" s="8">
        <v>900</v>
      </c>
      <c r="E56" s="9" t="s">
        <v>10</v>
      </c>
      <c r="F56" s="9" t="s">
        <v>9</v>
      </c>
      <c r="G56" s="99">
        <v>31</v>
      </c>
      <c r="H56" s="7">
        <v>29.8</v>
      </c>
      <c r="I56" s="8">
        <v>3</v>
      </c>
      <c r="J56" s="7">
        <v>43.91</v>
      </c>
      <c r="K56" s="7">
        <v>73.709999999999994</v>
      </c>
      <c r="L56" s="6" t="s">
        <v>8</v>
      </c>
    </row>
    <row r="57" spans="1:12" x14ac:dyDescent="0.25">
      <c r="A57" s="9" t="s">
        <v>245</v>
      </c>
      <c r="B57" s="10">
        <v>89129</v>
      </c>
      <c r="C57" s="6" t="s">
        <v>244</v>
      </c>
      <c r="D57" s="8">
        <v>900</v>
      </c>
      <c r="E57" s="9" t="s">
        <v>10</v>
      </c>
      <c r="F57" s="9" t="s">
        <v>9</v>
      </c>
      <c r="G57" s="99">
        <v>31</v>
      </c>
      <c r="H57" s="7">
        <v>29.8</v>
      </c>
      <c r="I57" s="8">
        <v>2</v>
      </c>
      <c r="J57" s="7">
        <v>29.27</v>
      </c>
      <c r="K57" s="7">
        <v>59.07</v>
      </c>
      <c r="L57" s="6" t="s">
        <v>8</v>
      </c>
    </row>
    <row r="58" spans="1:12" x14ac:dyDescent="0.25">
      <c r="A58" s="9" t="s">
        <v>243</v>
      </c>
      <c r="B58" s="10">
        <v>66071</v>
      </c>
      <c r="C58" s="6" t="s">
        <v>242</v>
      </c>
      <c r="D58" s="8">
        <v>900</v>
      </c>
      <c r="E58" s="9" t="s">
        <v>10</v>
      </c>
      <c r="F58" s="9" t="s">
        <v>9</v>
      </c>
      <c r="G58" s="99">
        <v>31</v>
      </c>
      <c r="H58" s="7">
        <v>29.8</v>
      </c>
      <c r="I58" s="8">
        <v>4</v>
      </c>
      <c r="J58" s="7">
        <v>58.54</v>
      </c>
      <c r="K58" s="7">
        <v>88.34</v>
      </c>
      <c r="L58" s="6" t="s">
        <v>8</v>
      </c>
    </row>
    <row r="59" spans="1:12" x14ac:dyDescent="0.25">
      <c r="A59" s="9" t="s">
        <v>241</v>
      </c>
      <c r="B59" s="10">
        <v>72748</v>
      </c>
      <c r="C59" s="6" t="s">
        <v>240</v>
      </c>
      <c r="D59" s="8">
        <v>900</v>
      </c>
      <c r="E59" s="9" t="s">
        <v>10</v>
      </c>
      <c r="F59" s="9" t="s">
        <v>9</v>
      </c>
      <c r="G59" s="99">
        <v>31</v>
      </c>
      <c r="H59" s="7">
        <v>29.8</v>
      </c>
      <c r="I59" s="8">
        <v>3</v>
      </c>
      <c r="J59" s="7">
        <v>43.91</v>
      </c>
      <c r="K59" s="7">
        <v>73.709999999999994</v>
      </c>
      <c r="L59" s="6" t="s">
        <v>8</v>
      </c>
    </row>
    <row r="60" spans="1:12" x14ac:dyDescent="0.25">
      <c r="A60" s="9" t="s">
        <v>239</v>
      </c>
      <c r="B60" s="10">
        <v>85199</v>
      </c>
      <c r="C60" s="6" t="s">
        <v>238</v>
      </c>
      <c r="D60" s="8">
        <v>900</v>
      </c>
      <c r="E60" s="9" t="s">
        <v>10</v>
      </c>
      <c r="F60" s="9" t="s">
        <v>9</v>
      </c>
      <c r="G60" s="99">
        <v>31</v>
      </c>
      <c r="H60" s="7">
        <v>29.8</v>
      </c>
      <c r="I60" s="8">
        <v>1</v>
      </c>
      <c r="J60" s="7">
        <v>14.64</v>
      </c>
      <c r="K60" s="7">
        <v>44.44</v>
      </c>
      <c r="L60" s="6" t="s">
        <v>8</v>
      </c>
    </row>
    <row r="61" spans="1:12" x14ac:dyDescent="0.25">
      <c r="A61" s="9" t="s">
        <v>237</v>
      </c>
      <c r="B61" s="10">
        <v>87912</v>
      </c>
      <c r="C61" s="6" t="s">
        <v>236</v>
      </c>
      <c r="D61" s="8">
        <v>900</v>
      </c>
      <c r="E61" s="9" t="s">
        <v>10</v>
      </c>
      <c r="F61" s="9" t="s">
        <v>9</v>
      </c>
      <c r="G61" s="99">
        <v>31</v>
      </c>
      <c r="H61" s="7">
        <v>29.8</v>
      </c>
      <c r="I61" s="8">
        <v>2</v>
      </c>
      <c r="J61" s="7">
        <v>29.27</v>
      </c>
      <c r="K61" s="7">
        <v>59.07</v>
      </c>
      <c r="L61" s="6" t="s">
        <v>8</v>
      </c>
    </row>
    <row r="62" spans="1:12" x14ac:dyDescent="0.25">
      <c r="A62" s="9" t="s">
        <v>235</v>
      </c>
      <c r="B62" s="10">
        <v>84873</v>
      </c>
      <c r="C62" s="6" t="s">
        <v>234</v>
      </c>
      <c r="D62" s="8">
        <v>900</v>
      </c>
      <c r="E62" s="9" t="s">
        <v>10</v>
      </c>
      <c r="F62" s="9" t="s">
        <v>9</v>
      </c>
      <c r="G62" s="99">
        <v>31</v>
      </c>
      <c r="H62" s="7">
        <v>29.8</v>
      </c>
      <c r="I62" s="8">
        <v>2</v>
      </c>
      <c r="J62" s="7">
        <v>29.27</v>
      </c>
      <c r="K62" s="7">
        <v>59.07</v>
      </c>
      <c r="L62" s="6" t="s">
        <v>8</v>
      </c>
    </row>
    <row r="63" spans="1:12" x14ac:dyDescent="0.25">
      <c r="A63" s="9" t="s">
        <v>233</v>
      </c>
      <c r="B63" s="10">
        <v>88672</v>
      </c>
      <c r="C63" s="6" t="s">
        <v>232</v>
      </c>
      <c r="D63" s="8">
        <v>900</v>
      </c>
      <c r="E63" s="9" t="s">
        <v>10</v>
      </c>
      <c r="F63" s="9" t="s">
        <v>9</v>
      </c>
      <c r="G63" s="99">
        <v>31</v>
      </c>
      <c r="H63" s="7">
        <v>29.8</v>
      </c>
      <c r="I63" s="8">
        <v>2</v>
      </c>
      <c r="J63" s="7">
        <v>29.27</v>
      </c>
      <c r="K63" s="7">
        <v>59.07</v>
      </c>
      <c r="L63" s="6" t="s">
        <v>8</v>
      </c>
    </row>
    <row r="64" spans="1:12" x14ac:dyDescent="0.25">
      <c r="A64" s="9" t="s">
        <v>231</v>
      </c>
      <c r="B64" s="10">
        <v>89815</v>
      </c>
      <c r="C64" s="6" t="s">
        <v>230</v>
      </c>
      <c r="D64" s="8">
        <v>900</v>
      </c>
      <c r="E64" s="9" t="s">
        <v>10</v>
      </c>
      <c r="F64" s="9" t="s">
        <v>9</v>
      </c>
      <c r="G64" s="99">
        <v>31</v>
      </c>
      <c r="H64" s="7">
        <v>29.8</v>
      </c>
      <c r="I64" s="8">
        <v>2</v>
      </c>
      <c r="J64" s="7">
        <v>29.27</v>
      </c>
      <c r="K64" s="7">
        <v>59.07</v>
      </c>
      <c r="L64" s="6" t="s">
        <v>8</v>
      </c>
    </row>
    <row r="65" spans="1:12" x14ac:dyDescent="0.25">
      <c r="A65" s="9" t="s">
        <v>229</v>
      </c>
      <c r="B65" s="10">
        <v>82278</v>
      </c>
      <c r="C65" s="6" t="s">
        <v>228</v>
      </c>
      <c r="D65" s="8">
        <v>900</v>
      </c>
      <c r="E65" s="9" t="s">
        <v>10</v>
      </c>
      <c r="F65" s="9" t="s">
        <v>9</v>
      </c>
      <c r="G65" s="99">
        <v>31</v>
      </c>
      <c r="H65" s="7">
        <v>29.8</v>
      </c>
      <c r="I65" s="8">
        <v>3</v>
      </c>
      <c r="J65" s="7">
        <v>43.91</v>
      </c>
      <c r="K65" s="7">
        <v>73.709999999999994</v>
      </c>
      <c r="L65" s="6" t="s">
        <v>8</v>
      </c>
    </row>
    <row r="66" spans="1:12" x14ac:dyDescent="0.25">
      <c r="A66" s="9" t="s">
        <v>227</v>
      </c>
      <c r="B66" s="10">
        <v>90013</v>
      </c>
      <c r="C66" s="6" t="s">
        <v>226</v>
      </c>
      <c r="D66" s="8">
        <v>900</v>
      </c>
      <c r="E66" s="9" t="s">
        <v>10</v>
      </c>
      <c r="F66" s="9" t="s">
        <v>9</v>
      </c>
      <c r="G66" s="99">
        <v>31</v>
      </c>
      <c r="H66" s="7">
        <v>29.8</v>
      </c>
      <c r="I66" s="8">
        <v>3</v>
      </c>
      <c r="J66" s="7">
        <v>43.91</v>
      </c>
      <c r="K66" s="7">
        <v>73.709999999999994</v>
      </c>
      <c r="L66" s="6" t="s">
        <v>8</v>
      </c>
    </row>
    <row r="67" spans="1:12" x14ac:dyDescent="0.25">
      <c r="A67" s="9" t="s">
        <v>225</v>
      </c>
      <c r="B67" s="10">
        <v>80911</v>
      </c>
      <c r="C67" s="6" t="s">
        <v>224</v>
      </c>
      <c r="D67" s="8">
        <v>900</v>
      </c>
      <c r="E67" s="9" t="s">
        <v>10</v>
      </c>
      <c r="F67" s="9" t="s">
        <v>9</v>
      </c>
      <c r="G67" s="99">
        <v>31</v>
      </c>
      <c r="H67" s="7">
        <v>29.8</v>
      </c>
      <c r="I67" s="8">
        <v>1</v>
      </c>
      <c r="J67" s="7">
        <v>14.64</v>
      </c>
      <c r="K67" s="7">
        <v>44.44</v>
      </c>
      <c r="L67" s="6" t="s">
        <v>8</v>
      </c>
    </row>
    <row r="68" spans="1:12" x14ac:dyDescent="0.25">
      <c r="A68" s="9" t="s">
        <v>223</v>
      </c>
      <c r="B68" s="10">
        <v>72725</v>
      </c>
      <c r="C68" s="6" t="s">
        <v>222</v>
      </c>
      <c r="D68" s="8">
        <v>900</v>
      </c>
      <c r="E68" s="9" t="s">
        <v>10</v>
      </c>
      <c r="F68" s="9" t="s">
        <v>9</v>
      </c>
      <c r="G68" s="99">
        <v>31</v>
      </c>
      <c r="H68" s="7">
        <v>29.8</v>
      </c>
      <c r="I68" s="8">
        <v>1</v>
      </c>
      <c r="J68" s="7">
        <v>14.64</v>
      </c>
      <c r="K68" s="7">
        <v>44.44</v>
      </c>
      <c r="L68" s="6" t="s">
        <v>8</v>
      </c>
    </row>
    <row r="69" spans="1:12" x14ac:dyDescent="0.25">
      <c r="A69" s="9" t="s">
        <v>221</v>
      </c>
      <c r="B69" s="10">
        <v>90480</v>
      </c>
      <c r="C69" s="6" t="s">
        <v>220</v>
      </c>
      <c r="D69" s="8">
        <v>900</v>
      </c>
      <c r="E69" s="9" t="s">
        <v>10</v>
      </c>
      <c r="F69" s="9" t="s">
        <v>9</v>
      </c>
      <c r="G69" s="99">
        <v>31</v>
      </c>
      <c r="H69" s="7">
        <v>29.8</v>
      </c>
      <c r="I69" s="8">
        <v>2</v>
      </c>
      <c r="J69" s="7">
        <v>29.27</v>
      </c>
      <c r="K69" s="7">
        <v>59.07</v>
      </c>
      <c r="L69" s="6" t="s">
        <v>8</v>
      </c>
    </row>
    <row r="70" spans="1:12" x14ac:dyDescent="0.25">
      <c r="A70" s="9" t="s">
        <v>219</v>
      </c>
      <c r="B70" s="10">
        <v>92412</v>
      </c>
      <c r="C70" s="6" t="s">
        <v>218</v>
      </c>
      <c r="D70" s="8">
        <v>900</v>
      </c>
      <c r="E70" s="9" t="s">
        <v>217</v>
      </c>
      <c r="F70" s="9" t="s">
        <v>9</v>
      </c>
      <c r="G70" s="99">
        <v>13</v>
      </c>
      <c r="H70" s="7">
        <v>12.5</v>
      </c>
      <c r="I70" s="8">
        <v>2</v>
      </c>
      <c r="J70" s="7">
        <v>12.27</v>
      </c>
      <c r="K70" s="7">
        <v>24.77</v>
      </c>
      <c r="L70" s="6" t="s">
        <v>8</v>
      </c>
    </row>
    <row r="71" spans="1:12" x14ac:dyDescent="0.25">
      <c r="A71" s="9" t="s">
        <v>216</v>
      </c>
      <c r="B71" s="10">
        <v>92157</v>
      </c>
      <c r="C71" s="6" t="s">
        <v>71</v>
      </c>
      <c r="D71" s="8">
        <v>900</v>
      </c>
      <c r="E71" s="9" t="s">
        <v>215</v>
      </c>
      <c r="F71" s="9" t="s">
        <v>9</v>
      </c>
      <c r="G71" s="99">
        <v>16</v>
      </c>
      <c r="H71" s="7">
        <v>15.38</v>
      </c>
      <c r="I71" s="8">
        <v>4</v>
      </c>
      <c r="J71" s="7">
        <v>30.21</v>
      </c>
      <c r="K71" s="7">
        <v>45.59</v>
      </c>
      <c r="L71" s="6" t="s">
        <v>214</v>
      </c>
    </row>
    <row r="72" spans="1:12" x14ac:dyDescent="0.25">
      <c r="A72" s="9" t="s">
        <v>213</v>
      </c>
      <c r="B72" s="10">
        <v>74304</v>
      </c>
      <c r="C72" s="6" t="s">
        <v>212</v>
      </c>
      <c r="D72" s="8">
        <v>900</v>
      </c>
      <c r="E72" s="9" t="s">
        <v>10</v>
      </c>
      <c r="F72" s="9" t="s">
        <v>9</v>
      </c>
      <c r="G72" s="99">
        <v>31</v>
      </c>
      <c r="H72" s="7">
        <v>29.8</v>
      </c>
      <c r="I72" s="8">
        <v>1</v>
      </c>
      <c r="J72" s="7">
        <v>14.64</v>
      </c>
      <c r="K72" s="7">
        <v>44.44</v>
      </c>
      <c r="L72" s="6" t="s">
        <v>211</v>
      </c>
    </row>
    <row r="73" spans="1:12" x14ac:dyDescent="0.25">
      <c r="A73" s="9" t="s">
        <v>210</v>
      </c>
      <c r="B73" s="10">
        <v>82275</v>
      </c>
      <c r="C73" s="6" t="s">
        <v>209</v>
      </c>
      <c r="D73" s="8">
        <v>900</v>
      </c>
      <c r="E73" s="9" t="s">
        <v>10</v>
      </c>
      <c r="F73" s="9" t="s">
        <v>9</v>
      </c>
      <c r="G73" s="99">
        <v>31</v>
      </c>
      <c r="H73" s="7">
        <v>29.8</v>
      </c>
      <c r="I73" s="8">
        <v>3</v>
      </c>
      <c r="J73" s="7">
        <v>43.91</v>
      </c>
      <c r="K73" s="7">
        <v>73.709999999999994</v>
      </c>
      <c r="L73" s="6" t="s">
        <v>8</v>
      </c>
    </row>
    <row r="74" spans="1:12" x14ac:dyDescent="0.25">
      <c r="A74" s="9" t="s">
        <v>208</v>
      </c>
      <c r="B74" s="10">
        <v>89967</v>
      </c>
      <c r="C74" s="6" t="s">
        <v>207</v>
      </c>
      <c r="D74" s="8">
        <v>900</v>
      </c>
      <c r="E74" s="9" t="s">
        <v>10</v>
      </c>
      <c r="F74" s="9" t="s">
        <v>9</v>
      </c>
      <c r="G74" s="99">
        <v>31</v>
      </c>
      <c r="H74" s="7">
        <v>29.8</v>
      </c>
      <c r="I74" s="8">
        <v>2</v>
      </c>
      <c r="J74" s="7">
        <v>29.27</v>
      </c>
      <c r="K74" s="7">
        <v>59.07</v>
      </c>
      <c r="L74" s="6" t="s">
        <v>8</v>
      </c>
    </row>
    <row r="75" spans="1:12" x14ac:dyDescent="0.25">
      <c r="A75" s="9" t="s">
        <v>206</v>
      </c>
      <c r="B75" s="10">
        <v>68851</v>
      </c>
      <c r="C75" s="6" t="s">
        <v>205</v>
      </c>
      <c r="D75" s="8">
        <v>900</v>
      </c>
      <c r="E75" s="9" t="s">
        <v>10</v>
      </c>
      <c r="F75" s="9" t="s">
        <v>9</v>
      </c>
      <c r="G75" s="99">
        <v>31</v>
      </c>
      <c r="H75" s="7">
        <v>29.8</v>
      </c>
      <c r="I75" s="8">
        <v>1</v>
      </c>
      <c r="J75" s="7">
        <v>14.64</v>
      </c>
      <c r="K75" s="7">
        <v>44.44</v>
      </c>
      <c r="L75" s="6" t="s">
        <v>8</v>
      </c>
    </row>
    <row r="76" spans="1:12" x14ac:dyDescent="0.25">
      <c r="A76" s="9" t="s">
        <v>204</v>
      </c>
      <c r="B76" s="10">
        <v>91629</v>
      </c>
      <c r="C76" s="6" t="s">
        <v>203</v>
      </c>
      <c r="D76" s="8">
        <v>900</v>
      </c>
      <c r="E76" s="9" t="s">
        <v>10</v>
      </c>
      <c r="F76" s="9" t="s">
        <v>9</v>
      </c>
      <c r="G76" s="99">
        <v>31</v>
      </c>
      <c r="H76" s="7">
        <v>29.8</v>
      </c>
      <c r="I76" s="8">
        <v>1</v>
      </c>
      <c r="J76" s="7">
        <v>14.64</v>
      </c>
      <c r="K76" s="7">
        <v>44.44</v>
      </c>
      <c r="L76" s="6" t="s">
        <v>8</v>
      </c>
    </row>
    <row r="77" spans="1:12" x14ac:dyDescent="0.25">
      <c r="A77" s="9" t="s">
        <v>202</v>
      </c>
      <c r="B77" s="10">
        <v>65582</v>
      </c>
      <c r="C77" s="6" t="s">
        <v>201</v>
      </c>
      <c r="D77" s="8">
        <v>900</v>
      </c>
      <c r="E77" s="9" t="s">
        <v>10</v>
      </c>
      <c r="F77" s="9" t="s">
        <v>9</v>
      </c>
      <c r="G77" s="99">
        <v>31</v>
      </c>
      <c r="H77" s="7">
        <v>29.8</v>
      </c>
      <c r="I77" s="8">
        <v>2</v>
      </c>
      <c r="J77" s="7">
        <v>29.27</v>
      </c>
      <c r="K77" s="7">
        <v>59.07</v>
      </c>
      <c r="L77" s="6" t="s">
        <v>8</v>
      </c>
    </row>
    <row r="78" spans="1:12" x14ac:dyDescent="0.25">
      <c r="A78" s="9" t="s">
        <v>200</v>
      </c>
      <c r="B78" s="10">
        <v>90123</v>
      </c>
      <c r="C78" s="6" t="s">
        <v>199</v>
      </c>
      <c r="D78" s="8">
        <v>900</v>
      </c>
      <c r="E78" s="9" t="s">
        <v>10</v>
      </c>
      <c r="F78" s="9" t="s">
        <v>9</v>
      </c>
      <c r="G78" s="99">
        <v>31</v>
      </c>
      <c r="H78" s="7">
        <v>29.8</v>
      </c>
      <c r="I78" s="8">
        <v>2</v>
      </c>
      <c r="J78" s="7">
        <v>29.27</v>
      </c>
      <c r="K78" s="7">
        <v>59.07</v>
      </c>
      <c r="L78" s="6" t="s">
        <v>8</v>
      </c>
    </row>
    <row r="79" spans="1:12" x14ac:dyDescent="0.25">
      <c r="A79" s="9" t="s">
        <v>198</v>
      </c>
      <c r="B79" s="10">
        <v>56374</v>
      </c>
      <c r="C79" s="6" t="s">
        <v>197</v>
      </c>
      <c r="D79" s="8">
        <v>800</v>
      </c>
      <c r="E79" s="9" t="s">
        <v>10</v>
      </c>
      <c r="F79" s="9" t="s">
        <v>9</v>
      </c>
      <c r="G79" s="99">
        <v>31</v>
      </c>
      <c r="H79" s="7">
        <v>26.49</v>
      </c>
      <c r="I79" s="8">
        <v>2</v>
      </c>
      <c r="J79" s="7">
        <v>29.27</v>
      </c>
      <c r="K79" s="7">
        <v>55.76</v>
      </c>
      <c r="L79" s="6" t="s">
        <v>8</v>
      </c>
    </row>
    <row r="80" spans="1:12" x14ac:dyDescent="0.25">
      <c r="A80" s="9" t="s">
        <v>196</v>
      </c>
      <c r="B80" s="10">
        <v>77256</v>
      </c>
      <c r="C80" s="6" t="s">
        <v>195</v>
      </c>
      <c r="D80" s="8">
        <v>800</v>
      </c>
      <c r="E80" s="9" t="s">
        <v>10</v>
      </c>
      <c r="F80" s="9" t="s">
        <v>9</v>
      </c>
      <c r="G80" s="99">
        <v>31</v>
      </c>
      <c r="H80" s="7">
        <v>26.49</v>
      </c>
      <c r="I80" s="8">
        <v>3</v>
      </c>
      <c r="J80" s="7">
        <v>43.91</v>
      </c>
      <c r="K80" s="7">
        <v>70.400000000000006</v>
      </c>
      <c r="L80" s="6" t="s">
        <v>8</v>
      </c>
    </row>
    <row r="81" spans="1:12" x14ac:dyDescent="0.25">
      <c r="A81" s="9" t="s">
        <v>194</v>
      </c>
      <c r="B81" s="10">
        <v>82804</v>
      </c>
      <c r="C81" s="6" t="s">
        <v>193</v>
      </c>
      <c r="D81" s="8">
        <v>800</v>
      </c>
      <c r="E81" s="9" t="s">
        <v>10</v>
      </c>
      <c r="F81" s="9" t="s">
        <v>9</v>
      </c>
      <c r="G81" s="99">
        <v>31</v>
      </c>
      <c r="H81" s="7">
        <v>26.49</v>
      </c>
      <c r="I81" s="8">
        <v>3</v>
      </c>
      <c r="J81" s="7">
        <v>43.91</v>
      </c>
      <c r="K81" s="7">
        <v>70.400000000000006</v>
      </c>
      <c r="L81" s="6" t="s">
        <v>8</v>
      </c>
    </row>
    <row r="82" spans="1:12" x14ac:dyDescent="0.25">
      <c r="A82" s="9" t="s">
        <v>192</v>
      </c>
      <c r="B82" s="10">
        <v>90054</v>
      </c>
      <c r="C82" s="6" t="s">
        <v>191</v>
      </c>
      <c r="D82" s="8">
        <v>900</v>
      </c>
      <c r="E82" s="9" t="s">
        <v>10</v>
      </c>
      <c r="F82" s="9" t="s">
        <v>9</v>
      </c>
      <c r="G82" s="99">
        <v>31</v>
      </c>
      <c r="H82" s="7">
        <v>29.8</v>
      </c>
      <c r="I82" s="8">
        <v>2</v>
      </c>
      <c r="J82" s="7">
        <v>29.27</v>
      </c>
      <c r="K82" s="7">
        <v>59.07</v>
      </c>
      <c r="L82" s="6" t="s">
        <v>8</v>
      </c>
    </row>
    <row r="83" spans="1:12" x14ac:dyDescent="0.25">
      <c r="A83" s="9" t="s">
        <v>190</v>
      </c>
      <c r="B83" s="10">
        <v>7658</v>
      </c>
      <c r="C83" s="6" t="s">
        <v>189</v>
      </c>
      <c r="D83" s="8">
        <v>900</v>
      </c>
      <c r="E83" s="9" t="s">
        <v>10</v>
      </c>
      <c r="F83" s="9" t="s">
        <v>9</v>
      </c>
      <c r="G83" s="99">
        <v>31</v>
      </c>
      <c r="H83" s="7">
        <v>29.8</v>
      </c>
      <c r="I83" s="8">
        <v>2</v>
      </c>
      <c r="J83" s="7">
        <v>29.27</v>
      </c>
      <c r="K83" s="7">
        <v>59.07</v>
      </c>
      <c r="L83" s="6" t="s">
        <v>8</v>
      </c>
    </row>
    <row r="84" spans="1:12" x14ac:dyDescent="0.25">
      <c r="A84" s="9" t="s">
        <v>188</v>
      </c>
      <c r="B84" s="10">
        <v>88539</v>
      </c>
      <c r="C84" s="6" t="s">
        <v>187</v>
      </c>
      <c r="D84" s="8">
        <v>900</v>
      </c>
      <c r="E84" s="9" t="s">
        <v>10</v>
      </c>
      <c r="F84" s="9" t="s">
        <v>9</v>
      </c>
      <c r="G84" s="99">
        <v>31</v>
      </c>
      <c r="H84" s="7">
        <v>29.8</v>
      </c>
      <c r="I84" s="8">
        <v>2</v>
      </c>
      <c r="J84" s="7">
        <v>29.27</v>
      </c>
      <c r="K84" s="7">
        <v>59.07</v>
      </c>
      <c r="L84" s="6" t="s">
        <v>8</v>
      </c>
    </row>
    <row r="85" spans="1:12" x14ac:dyDescent="0.25">
      <c r="A85" s="9" t="s">
        <v>186</v>
      </c>
      <c r="B85" s="10">
        <v>89823</v>
      </c>
      <c r="C85" s="6" t="s">
        <v>185</v>
      </c>
      <c r="D85" s="8">
        <v>900</v>
      </c>
      <c r="E85" s="9" t="s">
        <v>10</v>
      </c>
      <c r="F85" s="9" t="s">
        <v>9</v>
      </c>
      <c r="G85" s="99">
        <v>31</v>
      </c>
      <c r="H85" s="7">
        <v>29.8</v>
      </c>
      <c r="I85" s="8">
        <v>4</v>
      </c>
      <c r="J85" s="7">
        <v>58.54</v>
      </c>
      <c r="K85" s="7">
        <v>88.34</v>
      </c>
      <c r="L85" s="6" t="s">
        <v>8</v>
      </c>
    </row>
    <row r="86" spans="1:12" x14ac:dyDescent="0.25">
      <c r="A86" s="9" t="s">
        <v>184</v>
      </c>
      <c r="B86" s="10">
        <v>86095</v>
      </c>
      <c r="C86" s="6" t="s">
        <v>183</v>
      </c>
      <c r="D86" s="8">
        <v>800</v>
      </c>
      <c r="E86" s="9" t="s">
        <v>10</v>
      </c>
      <c r="F86" s="9" t="s">
        <v>9</v>
      </c>
      <c r="G86" s="99">
        <v>31</v>
      </c>
      <c r="H86" s="7">
        <v>26.49</v>
      </c>
      <c r="I86" s="8">
        <v>3</v>
      </c>
      <c r="J86" s="7">
        <v>43.91</v>
      </c>
      <c r="K86" s="7">
        <v>70.400000000000006</v>
      </c>
      <c r="L86" s="6" t="s">
        <v>8</v>
      </c>
    </row>
    <row r="87" spans="1:12" x14ac:dyDescent="0.25">
      <c r="A87" s="9" t="s">
        <v>182</v>
      </c>
      <c r="B87" s="10">
        <v>88467</v>
      </c>
      <c r="C87" s="6" t="s">
        <v>181</v>
      </c>
      <c r="D87" s="8">
        <v>800</v>
      </c>
      <c r="E87" s="9" t="s">
        <v>10</v>
      </c>
      <c r="F87" s="9" t="s">
        <v>9</v>
      </c>
      <c r="G87" s="99">
        <v>31</v>
      </c>
      <c r="H87" s="7">
        <v>26.49</v>
      </c>
      <c r="I87" s="8">
        <v>2</v>
      </c>
      <c r="J87" s="7">
        <v>29.27</v>
      </c>
      <c r="K87" s="7">
        <v>55.76</v>
      </c>
      <c r="L87" s="6" t="s">
        <v>8</v>
      </c>
    </row>
    <row r="88" spans="1:12" x14ac:dyDescent="0.25">
      <c r="A88" s="9" t="s">
        <v>180</v>
      </c>
      <c r="B88" s="10">
        <v>92247</v>
      </c>
      <c r="C88" s="6" t="s">
        <v>179</v>
      </c>
      <c r="D88" s="8">
        <v>800</v>
      </c>
      <c r="E88" s="9" t="s">
        <v>178</v>
      </c>
      <c r="F88" s="9" t="s">
        <v>9</v>
      </c>
      <c r="G88" s="99">
        <v>7</v>
      </c>
      <c r="H88" s="7">
        <v>5.98</v>
      </c>
      <c r="I88" s="8">
        <v>2</v>
      </c>
      <c r="J88" s="7">
        <v>6.61</v>
      </c>
      <c r="K88" s="7">
        <v>12.59</v>
      </c>
      <c r="L88" s="6" t="s">
        <v>8</v>
      </c>
    </row>
    <row r="89" spans="1:12" x14ac:dyDescent="0.25">
      <c r="A89" s="9" t="s">
        <v>177</v>
      </c>
      <c r="B89" s="10">
        <v>90796</v>
      </c>
      <c r="C89" s="6" t="s">
        <v>176</v>
      </c>
      <c r="D89" s="8">
        <v>800</v>
      </c>
      <c r="E89" s="9" t="s">
        <v>10</v>
      </c>
      <c r="F89" s="9" t="s">
        <v>9</v>
      </c>
      <c r="G89" s="99">
        <v>31</v>
      </c>
      <c r="H89" s="7">
        <v>26.49</v>
      </c>
      <c r="I89" s="8">
        <v>3</v>
      </c>
      <c r="J89" s="7">
        <v>43.91</v>
      </c>
      <c r="K89" s="7">
        <v>70.400000000000006</v>
      </c>
      <c r="L89" s="6" t="s">
        <v>175</v>
      </c>
    </row>
    <row r="90" spans="1:12" x14ac:dyDescent="0.25">
      <c r="A90" s="9" t="s">
        <v>174</v>
      </c>
      <c r="B90" s="10">
        <v>9944</v>
      </c>
      <c r="C90" s="6" t="s">
        <v>173</v>
      </c>
      <c r="D90" s="8">
        <v>900</v>
      </c>
      <c r="E90" s="9" t="s">
        <v>10</v>
      </c>
      <c r="F90" s="9" t="s">
        <v>9</v>
      </c>
      <c r="G90" s="99">
        <v>31</v>
      </c>
      <c r="H90" s="7">
        <v>29.8</v>
      </c>
      <c r="I90" s="8">
        <v>2</v>
      </c>
      <c r="J90" s="7">
        <v>29.27</v>
      </c>
      <c r="K90" s="7">
        <v>59.07</v>
      </c>
      <c r="L90" s="6" t="s">
        <v>8</v>
      </c>
    </row>
    <row r="91" spans="1:12" x14ac:dyDescent="0.25">
      <c r="A91" s="9" t="s">
        <v>172</v>
      </c>
      <c r="B91" s="10">
        <v>92059</v>
      </c>
      <c r="C91" s="6" t="s">
        <v>171</v>
      </c>
      <c r="D91" s="8">
        <v>900</v>
      </c>
      <c r="E91" s="9" t="s">
        <v>10</v>
      </c>
      <c r="F91" s="9" t="s">
        <v>9</v>
      </c>
      <c r="G91" s="99">
        <v>31</v>
      </c>
      <c r="H91" s="7">
        <v>29.8</v>
      </c>
      <c r="I91" s="8">
        <v>3</v>
      </c>
      <c r="J91" s="7">
        <v>43.91</v>
      </c>
      <c r="K91" s="7">
        <v>73.709999999999994</v>
      </c>
      <c r="L91" s="6" t="s">
        <v>8</v>
      </c>
    </row>
    <row r="92" spans="1:12" x14ac:dyDescent="0.25">
      <c r="A92" s="9" t="s">
        <v>170</v>
      </c>
      <c r="B92" s="10">
        <v>52786</v>
      </c>
      <c r="C92" s="6" t="s">
        <v>169</v>
      </c>
      <c r="D92" s="8">
        <v>900</v>
      </c>
      <c r="E92" s="9" t="s">
        <v>10</v>
      </c>
      <c r="F92" s="9" t="s">
        <v>9</v>
      </c>
      <c r="G92" s="99">
        <v>31</v>
      </c>
      <c r="H92" s="7">
        <v>29.8</v>
      </c>
      <c r="I92" s="8">
        <v>3</v>
      </c>
      <c r="J92" s="7">
        <v>43.91</v>
      </c>
      <c r="K92" s="7">
        <v>73.709999999999994</v>
      </c>
      <c r="L92" s="6" t="s">
        <v>8</v>
      </c>
    </row>
    <row r="93" spans="1:12" x14ac:dyDescent="0.25">
      <c r="A93" s="9" t="s">
        <v>168</v>
      </c>
      <c r="B93" s="10">
        <v>92373</v>
      </c>
      <c r="C93" s="6" t="s">
        <v>167</v>
      </c>
      <c r="D93" s="8">
        <v>900</v>
      </c>
      <c r="E93" s="9" t="s">
        <v>166</v>
      </c>
      <c r="F93" s="9" t="s">
        <v>9</v>
      </c>
      <c r="G93" s="99">
        <v>11</v>
      </c>
      <c r="H93" s="7">
        <v>10.58</v>
      </c>
      <c r="I93" s="8">
        <v>2</v>
      </c>
      <c r="J93" s="7">
        <v>10.39</v>
      </c>
      <c r="K93" s="7">
        <v>20.97</v>
      </c>
      <c r="L93" s="6" t="s">
        <v>8</v>
      </c>
    </row>
    <row r="94" spans="1:12" x14ac:dyDescent="0.25">
      <c r="A94" s="9" t="s">
        <v>165</v>
      </c>
      <c r="B94" s="10">
        <v>73615</v>
      </c>
      <c r="C94" s="6" t="s">
        <v>164</v>
      </c>
      <c r="D94" s="8">
        <v>660</v>
      </c>
      <c r="E94" s="9" t="s">
        <v>10</v>
      </c>
      <c r="F94" s="9" t="s">
        <v>9</v>
      </c>
      <c r="G94" s="99">
        <v>31</v>
      </c>
      <c r="H94" s="7">
        <v>21.86</v>
      </c>
      <c r="I94" s="8">
        <v>2</v>
      </c>
      <c r="J94" s="7">
        <v>29.27</v>
      </c>
      <c r="K94" s="7">
        <v>51.13</v>
      </c>
      <c r="L94" s="6" t="s">
        <v>163</v>
      </c>
    </row>
    <row r="95" spans="1:12" x14ac:dyDescent="0.25">
      <c r="A95" s="9" t="s">
        <v>162</v>
      </c>
      <c r="B95" s="10">
        <v>90813</v>
      </c>
      <c r="C95" s="6" t="s">
        <v>161</v>
      </c>
      <c r="D95" s="8">
        <v>660</v>
      </c>
      <c r="E95" s="9" t="s">
        <v>10</v>
      </c>
      <c r="F95" s="9" t="s">
        <v>9</v>
      </c>
      <c r="G95" s="99">
        <v>31</v>
      </c>
      <c r="H95" s="7">
        <v>21.86</v>
      </c>
      <c r="I95" s="8">
        <v>1</v>
      </c>
      <c r="J95" s="7">
        <v>14.64</v>
      </c>
      <c r="K95" s="7">
        <v>36.5</v>
      </c>
      <c r="L95" s="6" t="s">
        <v>8</v>
      </c>
    </row>
    <row r="96" spans="1:12" x14ac:dyDescent="0.25">
      <c r="A96" s="9" t="s">
        <v>160</v>
      </c>
      <c r="B96" s="10">
        <v>42411</v>
      </c>
      <c r="C96" s="6" t="s">
        <v>159</v>
      </c>
      <c r="D96" s="8">
        <v>660</v>
      </c>
      <c r="E96" s="9" t="s">
        <v>10</v>
      </c>
      <c r="F96" s="9" t="s">
        <v>9</v>
      </c>
      <c r="G96" s="99">
        <v>31</v>
      </c>
      <c r="H96" s="7">
        <v>21.86</v>
      </c>
      <c r="I96" s="8">
        <v>1</v>
      </c>
      <c r="J96" s="7">
        <v>14.64</v>
      </c>
      <c r="K96" s="7">
        <v>36.5</v>
      </c>
      <c r="L96" s="6" t="s">
        <v>8</v>
      </c>
    </row>
    <row r="97" spans="1:12" x14ac:dyDescent="0.25">
      <c r="A97" s="9" t="s">
        <v>158</v>
      </c>
      <c r="B97" s="10">
        <v>83091</v>
      </c>
      <c r="C97" s="6" t="s">
        <v>157</v>
      </c>
      <c r="D97" s="8">
        <v>660</v>
      </c>
      <c r="E97" s="9" t="s">
        <v>10</v>
      </c>
      <c r="F97" s="9" t="s">
        <v>9</v>
      </c>
      <c r="G97" s="99">
        <v>31</v>
      </c>
      <c r="H97" s="7">
        <v>21.86</v>
      </c>
      <c r="I97" s="8">
        <v>1</v>
      </c>
      <c r="J97" s="7">
        <v>14.64</v>
      </c>
      <c r="K97" s="7">
        <v>36.5</v>
      </c>
      <c r="L97" s="6" t="s">
        <v>8</v>
      </c>
    </row>
    <row r="98" spans="1:12" x14ac:dyDescent="0.25">
      <c r="A98" s="9" t="s">
        <v>156</v>
      </c>
      <c r="B98" s="10">
        <v>82188</v>
      </c>
      <c r="C98" s="6" t="s">
        <v>155</v>
      </c>
      <c r="D98" s="8">
        <v>660</v>
      </c>
      <c r="E98" s="9" t="s">
        <v>10</v>
      </c>
      <c r="F98" s="9" t="s">
        <v>9</v>
      </c>
      <c r="G98" s="99">
        <v>31</v>
      </c>
      <c r="H98" s="7">
        <v>21.86</v>
      </c>
      <c r="I98" s="8">
        <v>3</v>
      </c>
      <c r="J98" s="7">
        <v>43.91</v>
      </c>
      <c r="K98" s="7">
        <v>65.77</v>
      </c>
      <c r="L98" s="6" t="s">
        <v>8</v>
      </c>
    </row>
    <row r="99" spans="1:12" x14ac:dyDescent="0.25">
      <c r="A99" s="9" t="s">
        <v>154</v>
      </c>
      <c r="B99" s="10">
        <v>86607</v>
      </c>
      <c r="C99" s="6" t="s">
        <v>153</v>
      </c>
      <c r="D99" s="8">
        <v>660</v>
      </c>
      <c r="E99" s="9" t="s">
        <v>10</v>
      </c>
      <c r="F99" s="9" t="s">
        <v>9</v>
      </c>
      <c r="G99" s="99">
        <v>31</v>
      </c>
      <c r="H99" s="7">
        <v>21.86</v>
      </c>
      <c r="I99" s="8">
        <v>1</v>
      </c>
      <c r="J99" s="7">
        <v>14.64</v>
      </c>
      <c r="K99" s="7">
        <v>36.5</v>
      </c>
      <c r="L99" s="6" t="s">
        <v>8</v>
      </c>
    </row>
    <row r="100" spans="1:12" x14ac:dyDescent="0.25">
      <c r="A100" s="9" t="s">
        <v>152</v>
      </c>
      <c r="B100" s="10">
        <v>89232</v>
      </c>
      <c r="C100" s="6" t="s">
        <v>151</v>
      </c>
      <c r="D100" s="8">
        <v>660</v>
      </c>
      <c r="E100" s="9" t="s">
        <v>10</v>
      </c>
      <c r="F100" s="9" t="s">
        <v>9</v>
      </c>
      <c r="G100" s="99">
        <v>31</v>
      </c>
      <c r="H100" s="7">
        <v>21.86</v>
      </c>
      <c r="I100" s="8">
        <v>1</v>
      </c>
      <c r="J100" s="7">
        <v>14.64</v>
      </c>
      <c r="K100" s="7">
        <v>36.5</v>
      </c>
      <c r="L100" s="6" t="s">
        <v>8</v>
      </c>
    </row>
    <row r="101" spans="1:12" x14ac:dyDescent="0.25">
      <c r="A101" s="9" t="s">
        <v>150</v>
      </c>
      <c r="B101" s="10">
        <v>73867</v>
      </c>
      <c r="C101" s="6" t="s">
        <v>149</v>
      </c>
      <c r="D101" s="8">
        <v>660</v>
      </c>
      <c r="E101" s="9" t="s">
        <v>10</v>
      </c>
      <c r="F101" s="9" t="s">
        <v>9</v>
      </c>
      <c r="G101" s="99">
        <v>31</v>
      </c>
      <c r="H101" s="7">
        <v>21.86</v>
      </c>
      <c r="I101" s="8">
        <v>2</v>
      </c>
      <c r="J101" s="7">
        <v>29.27</v>
      </c>
      <c r="K101" s="7">
        <v>51.13</v>
      </c>
      <c r="L101" s="6" t="s">
        <v>8</v>
      </c>
    </row>
    <row r="102" spans="1:12" x14ac:dyDescent="0.25">
      <c r="A102" s="9" t="s">
        <v>148</v>
      </c>
      <c r="B102" s="10">
        <v>91354</v>
      </c>
      <c r="C102" s="6" t="s">
        <v>147</v>
      </c>
      <c r="D102" s="8">
        <v>660</v>
      </c>
      <c r="E102" s="9" t="s">
        <v>10</v>
      </c>
      <c r="F102" s="9" t="s">
        <v>9</v>
      </c>
      <c r="G102" s="99">
        <v>31</v>
      </c>
      <c r="H102" s="7">
        <v>21.86</v>
      </c>
      <c r="I102" s="8">
        <v>1</v>
      </c>
      <c r="J102" s="7">
        <v>14.64</v>
      </c>
      <c r="K102" s="7">
        <v>36.5</v>
      </c>
      <c r="L102" s="6" t="s">
        <v>8</v>
      </c>
    </row>
    <row r="103" spans="1:12" x14ac:dyDescent="0.25">
      <c r="A103" s="9" t="s">
        <v>146</v>
      </c>
      <c r="B103" s="10">
        <v>70779</v>
      </c>
      <c r="C103" s="6" t="s">
        <v>145</v>
      </c>
      <c r="D103" s="8">
        <v>660</v>
      </c>
      <c r="E103" s="9" t="s">
        <v>10</v>
      </c>
      <c r="F103" s="9" t="s">
        <v>9</v>
      </c>
      <c r="G103" s="99">
        <v>31</v>
      </c>
      <c r="H103" s="7">
        <v>21.86</v>
      </c>
      <c r="I103" s="8">
        <v>1</v>
      </c>
      <c r="J103" s="7">
        <v>14.64</v>
      </c>
      <c r="K103" s="7">
        <v>36.5</v>
      </c>
      <c r="L103" s="6" t="s">
        <v>8</v>
      </c>
    </row>
    <row r="104" spans="1:12" x14ac:dyDescent="0.25">
      <c r="A104" s="9" t="s">
        <v>144</v>
      </c>
      <c r="B104" s="10">
        <v>1273</v>
      </c>
      <c r="C104" s="6" t="s">
        <v>143</v>
      </c>
      <c r="D104" s="8">
        <v>660</v>
      </c>
      <c r="E104" s="9" t="s">
        <v>10</v>
      </c>
      <c r="F104" s="9" t="s">
        <v>9</v>
      </c>
      <c r="G104" s="99">
        <v>31</v>
      </c>
      <c r="H104" s="7">
        <v>21.86</v>
      </c>
      <c r="I104" s="8">
        <v>1</v>
      </c>
      <c r="J104" s="7">
        <v>14.64</v>
      </c>
      <c r="K104" s="7">
        <v>36.5</v>
      </c>
      <c r="L104" s="6" t="s">
        <v>8</v>
      </c>
    </row>
    <row r="105" spans="1:12" x14ac:dyDescent="0.25">
      <c r="A105" s="9" t="s">
        <v>142</v>
      </c>
      <c r="B105" s="10">
        <v>91095</v>
      </c>
      <c r="C105" s="6" t="s">
        <v>141</v>
      </c>
      <c r="D105" s="8">
        <v>660</v>
      </c>
      <c r="E105" s="9" t="s">
        <v>10</v>
      </c>
      <c r="F105" s="9" t="s">
        <v>9</v>
      </c>
      <c r="G105" s="99">
        <v>31</v>
      </c>
      <c r="H105" s="7">
        <v>21.86</v>
      </c>
      <c r="I105" s="8">
        <v>1</v>
      </c>
      <c r="J105" s="7">
        <v>14.64</v>
      </c>
      <c r="K105" s="7">
        <v>36.5</v>
      </c>
      <c r="L105" s="6" t="s">
        <v>8</v>
      </c>
    </row>
    <row r="106" spans="1:12" x14ac:dyDescent="0.25">
      <c r="A106" s="9" t="s">
        <v>140</v>
      </c>
      <c r="B106" s="10">
        <v>86042</v>
      </c>
      <c r="C106" s="6" t="s">
        <v>139</v>
      </c>
      <c r="D106" s="8">
        <v>660</v>
      </c>
      <c r="E106" s="9" t="s">
        <v>10</v>
      </c>
      <c r="F106" s="9" t="s">
        <v>9</v>
      </c>
      <c r="G106" s="99">
        <v>31</v>
      </c>
      <c r="H106" s="7">
        <v>21.86</v>
      </c>
      <c r="I106" s="8">
        <v>1</v>
      </c>
      <c r="J106" s="7">
        <v>14.64</v>
      </c>
      <c r="K106" s="7">
        <v>36.5</v>
      </c>
      <c r="L106" s="6" t="s">
        <v>8</v>
      </c>
    </row>
    <row r="107" spans="1:12" x14ac:dyDescent="0.25">
      <c r="A107" s="9" t="s">
        <v>138</v>
      </c>
      <c r="B107" s="10">
        <v>79597</v>
      </c>
      <c r="C107" s="6" t="s">
        <v>137</v>
      </c>
      <c r="D107" s="8">
        <v>660</v>
      </c>
      <c r="E107" s="9" t="s">
        <v>10</v>
      </c>
      <c r="F107" s="9" t="s">
        <v>9</v>
      </c>
      <c r="G107" s="99">
        <v>31</v>
      </c>
      <c r="H107" s="7">
        <v>21.86</v>
      </c>
      <c r="I107" s="8">
        <v>2</v>
      </c>
      <c r="J107" s="7">
        <v>29.27</v>
      </c>
      <c r="K107" s="7">
        <v>51.13</v>
      </c>
      <c r="L107" s="6" t="s">
        <v>8</v>
      </c>
    </row>
    <row r="108" spans="1:12" x14ac:dyDescent="0.25">
      <c r="A108" s="9" t="s">
        <v>136</v>
      </c>
      <c r="B108" s="10">
        <v>88203</v>
      </c>
      <c r="C108" s="6" t="s">
        <v>135</v>
      </c>
      <c r="D108" s="8">
        <v>660</v>
      </c>
      <c r="E108" s="9" t="s">
        <v>10</v>
      </c>
      <c r="F108" s="9" t="s">
        <v>9</v>
      </c>
      <c r="G108" s="99">
        <v>31</v>
      </c>
      <c r="H108" s="7">
        <v>21.86</v>
      </c>
      <c r="I108" s="8">
        <v>2</v>
      </c>
      <c r="J108" s="7">
        <v>29.27</v>
      </c>
      <c r="K108" s="7">
        <v>51.13</v>
      </c>
      <c r="L108" s="6" t="s">
        <v>8</v>
      </c>
    </row>
    <row r="109" spans="1:12" x14ac:dyDescent="0.25">
      <c r="A109" s="9" t="s">
        <v>134</v>
      </c>
      <c r="B109" s="10">
        <v>60654</v>
      </c>
      <c r="C109" s="6" t="s">
        <v>133</v>
      </c>
      <c r="D109" s="8">
        <v>660</v>
      </c>
      <c r="E109" s="9" t="s">
        <v>10</v>
      </c>
      <c r="F109" s="9" t="s">
        <v>9</v>
      </c>
      <c r="G109" s="99">
        <v>31</v>
      </c>
      <c r="H109" s="7">
        <v>21.86</v>
      </c>
      <c r="I109" s="8">
        <v>2</v>
      </c>
      <c r="J109" s="7">
        <v>29.27</v>
      </c>
      <c r="K109" s="7">
        <v>51.13</v>
      </c>
      <c r="L109" s="6" t="s">
        <v>8</v>
      </c>
    </row>
    <row r="110" spans="1:12" x14ac:dyDescent="0.25">
      <c r="A110" s="9" t="s">
        <v>132</v>
      </c>
      <c r="B110" s="10">
        <v>87306</v>
      </c>
      <c r="C110" s="6" t="s">
        <v>131</v>
      </c>
      <c r="D110" s="8">
        <v>900</v>
      </c>
      <c r="E110" s="9" t="s">
        <v>10</v>
      </c>
      <c r="F110" s="9" t="s">
        <v>9</v>
      </c>
      <c r="G110" s="99">
        <v>31</v>
      </c>
      <c r="H110" s="7">
        <v>29.8</v>
      </c>
      <c r="I110" s="8">
        <v>3</v>
      </c>
      <c r="J110" s="7">
        <v>43.91</v>
      </c>
      <c r="K110" s="7">
        <v>73.709999999999994</v>
      </c>
      <c r="L110" s="6" t="s">
        <v>8</v>
      </c>
    </row>
    <row r="111" spans="1:12" x14ac:dyDescent="0.25">
      <c r="A111" s="9" t="s">
        <v>130</v>
      </c>
      <c r="B111" s="10">
        <v>86359</v>
      </c>
      <c r="C111" s="6" t="s">
        <v>129</v>
      </c>
      <c r="D111" s="8">
        <v>900</v>
      </c>
      <c r="E111" s="9" t="s">
        <v>10</v>
      </c>
      <c r="F111" s="9" t="s">
        <v>9</v>
      </c>
      <c r="G111" s="99">
        <v>31</v>
      </c>
      <c r="H111" s="7">
        <v>29.8</v>
      </c>
      <c r="I111" s="8">
        <v>4</v>
      </c>
      <c r="J111" s="7">
        <v>58.54</v>
      </c>
      <c r="K111" s="7">
        <v>88.34</v>
      </c>
      <c r="L111" s="6" t="s">
        <v>8</v>
      </c>
    </row>
    <row r="112" spans="1:12" x14ac:dyDescent="0.25">
      <c r="A112" s="9" t="s">
        <v>128</v>
      </c>
      <c r="B112" s="10">
        <v>92029</v>
      </c>
      <c r="C112" s="6" t="s">
        <v>127</v>
      </c>
      <c r="D112" s="8">
        <v>900</v>
      </c>
      <c r="E112" s="9" t="s">
        <v>10</v>
      </c>
      <c r="F112" s="9" t="s">
        <v>9</v>
      </c>
      <c r="G112" s="99">
        <v>31</v>
      </c>
      <c r="H112" s="7">
        <v>29.8</v>
      </c>
      <c r="I112" s="8">
        <v>5</v>
      </c>
      <c r="J112" s="7">
        <v>73.180000000000007</v>
      </c>
      <c r="K112" s="7">
        <v>102.98</v>
      </c>
      <c r="L112" s="6" t="s">
        <v>8</v>
      </c>
    </row>
    <row r="113" spans="1:12" x14ac:dyDescent="0.25">
      <c r="A113" s="9" t="s">
        <v>126</v>
      </c>
      <c r="B113" s="10">
        <v>76551</v>
      </c>
      <c r="C113" s="6" t="s">
        <v>125</v>
      </c>
      <c r="D113" s="8">
        <v>900</v>
      </c>
      <c r="E113" s="9" t="s">
        <v>10</v>
      </c>
      <c r="F113" s="9" t="s">
        <v>9</v>
      </c>
      <c r="G113" s="99">
        <v>31</v>
      </c>
      <c r="H113" s="7">
        <v>29.8</v>
      </c>
      <c r="I113" s="8">
        <v>2</v>
      </c>
      <c r="J113" s="7">
        <v>29.27</v>
      </c>
      <c r="K113" s="7">
        <v>59.07</v>
      </c>
      <c r="L113" s="6" t="s">
        <v>8</v>
      </c>
    </row>
    <row r="114" spans="1:12" x14ac:dyDescent="0.25">
      <c r="A114" s="9" t="s">
        <v>124</v>
      </c>
      <c r="B114" s="10">
        <v>90236</v>
      </c>
      <c r="C114" s="6" t="s">
        <v>123</v>
      </c>
      <c r="D114" s="8">
        <v>900</v>
      </c>
      <c r="E114" s="9" t="s">
        <v>10</v>
      </c>
      <c r="F114" s="9" t="s">
        <v>9</v>
      </c>
      <c r="G114" s="99">
        <v>31</v>
      </c>
      <c r="H114" s="7">
        <v>29.8</v>
      </c>
      <c r="I114" s="8">
        <v>2</v>
      </c>
      <c r="J114" s="7">
        <v>29.27</v>
      </c>
      <c r="K114" s="7">
        <v>59.07</v>
      </c>
      <c r="L114" s="6" t="s">
        <v>8</v>
      </c>
    </row>
    <row r="115" spans="1:12" x14ac:dyDescent="0.25">
      <c r="A115" s="9" t="s">
        <v>122</v>
      </c>
      <c r="B115" s="10">
        <v>91136</v>
      </c>
      <c r="C115" s="6" t="s">
        <v>121</v>
      </c>
      <c r="D115" s="8">
        <v>900</v>
      </c>
      <c r="E115" s="9" t="s">
        <v>10</v>
      </c>
      <c r="F115" s="9" t="s">
        <v>9</v>
      </c>
      <c r="G115" s="99">
        <v>31</v>
      </c>
      <c r="H115" s="7">
        <v>29.8</v>
      </c>
      <c r="I115" s="8">
        <v>2</v>
      </c>
      <c r="J115" s="7">
        <v>29.27</v>
      </c>
      <c r="K115" s="7">
        <v>59.07</v>
      </c>
      <c r="L115" s="6" t="s">
        <v>8</v>
      </c>
    </row>
    <row r="116" spans="1:12" x14ac:dyDescent="0.25">
      <c r="A116" s="9" t="s">
        <v>120</v>
      </c>
      <c r="B116" s="10">
        <v>88904</v>
      </c>
      <c r="C116" s="6" t="s">
        <v>119</v>
      </c>
      <c r="D116" s="8">
        <v>900</v>
      </c>
      <c r="E116" s="9" t="s">
        <v>10</v>
      </c>
      <c r="F116" s="9" t="s">
        <v>9</v>
      </c>
      <c r="G116" s="99">
        <v>31</v>
      </c>
      <c r="H116" s="7">
        <v>29.8</v>
      </c>
      <c r="I116" s="8">
        <v>2</v>
      </c>
      <c r="J116" s="7">
        <v>29.27</v>
      </c>
      <c r="K116" s="7">
        <v>59.07</v>
      </c>
      <c r="L116" s="6" t="s">
        <v>8</v>
      </c>
    </row>
    <row r="117" spans="1:12" x14ac:dyDescent="0.25">
      <c r="A117" s="9" t="s">
        <v>118</v>
      </c>
      <c r="B117" s="10">
        <v>79890</v>
      </c>
      <c r="C117" s="6" t="s">
        <v>117</v>
      </c>
      <c r="D117" s="8">
        <v>900</v>
      </c>
      <c r="E117" s="9" t="s">
        <v>10</v>
      </c>
      <c r="F117" s="9" t="s">
        <v>9</v>
      </c>
      <c r="G117" s="99">
        <v>31</v>
      </c>
      <c r="H117" s="7">
        <v>29.8</v>
      </c>
      <c r="I117" s="8">
        <v>4</v>
      </c>
      <c r="J117" s="7">
        <v>58.54</v>
      </c>
      <c r="K117" s="7">
        <v>88.34</v>
      </c>
      <c r="L117" s="6" t="s">
        <v>8</v>
      </c>
    </row>
    <row r="118" spans="1:12" x14ac:dyDescent="0.25">
      <c r="A118" s="9" t="s">
        <v>116</v>
      </c>
      <c r="B118" s="10">
        <v>92163</v>
      </c>
      <c r="C118" s="6" t="s">
        <v>115</v>
      </c>
      <c r="D118" s="8">
        <v>900</v>
      </c>
      <c r="E118" s="9" t="s">
        <v>10</v>
      </c>
      <c r="F118" s="9" t="s">
        <v>9</v>
      </c>
      <c r="G118" s="99">
        <v>31</v>
      </c>
      <c r="H118" s="7">
        <v>29.8</v>
      </c>
      <c r="I118" s="8">
        <v>3</v>
      </c>
      <c r="J118" s="7">
        <v>43.91</v>
      </c>
      <c r="K118" s="7">
        <v>73.709999999999994</v>
      </c>
      <c r="L118" s="6" t="s">
        <v>8</v>
      </c>
    </row>
    <row r="119" spans="1:12" x14ac:dyDescent="0.25">
      <c r="A119" s="9" t="s">
        <v>114</v>
      </c>
      <c r="B119" s="10">
        <v>87777</v>
      </c>
      <c r="C119" s="6" t="s">
        <v>113</v>
      </c>
      <c r="D119" s="8">
        <v>900</v>
      </c>
      <c r="E119" s="9" t="s">
        <v>10</v>
      </c>
      <c r="F119" s="9" t="s">
        <v>9</v>
      </c>
      <c r="G119" s="99">
        <v>31</v>
      </c>
      <c r="H119" s="7">
        <v>29.8</v>
      </c>
      <c r="I119" s="8">
        <v>2</v>
      </c>
      <c r="J119" s="7">
        <v>29.27</v>
      </c>
      <c r="K119" s="7">
        <v>59.07</v>
      </c>
      <c r="L119" s="6" t="s">
        <v>8</v>
      </c>
    </row>
    <row r="120" spans="1:12" x14ac:dyDescent="0.25">
      <c r="A120" s="9" t="s">
        <v>112</v>
      </c>
      <c r="B120" s="10">
        <v>91882</v>
      </c>
      <c r="C120" s="6" t="s">
        <v>111</v>
      </c>
      <c r="D120" s="8">
        <v>900</v>
      </c>
      <c r="E120" s="9" t="s">
        <v>10</v>
      </c>
      <c r="F120" s="9" t="s">
        <v>9</v>
      </c>
      <c r="G120" s="99">
        <v>31</v>
      </c>
      <c r="H120" s="7">
        <v>29.8</v>
      </c>
      <c r="I120" s="8">
        <v>3</v>
      </c>
      <c r="J120" s="7">
        <v>43.91</v>
      </c>
      <c r="K120" s="7">
        <v>73.709999999999994</v>
      </c>
      <c r="L120" s="6" t="s">
        <v>8</v>
      </c>
    </row>
    <row r="121" spans="1:12" x14ac:dyDescent="0.25">
      <c r="A121" s="9" t="s">
        <v>110</v>
      </c>
      <c r="B121" s="10">
        <v>79676</v>
      </c>
      <c r="C121" s="6" t="s">
        <v>109</v>
      </c>
      <c r="D121" s="8">
        <v>900</v>
      </c>
      <c r="E121" s="9" t="s">
        <v>10</v>
      </c>
      <c r="F121" s="9" t="s">
        <v>9</v>
      </c>
      <c r="G121" s="99">
        <v>31</v>
      </c>
      <c r="H121" s="7">
        <v>29.8</v>
      </c>
      <c r="I121" s="8">
        <v>3</v>
      </c>
      <c r="J121" s="7">
        <v>43.91</v>
      </c>
      <c r="K121" s="7">
        <v>73.709999999999994</v>
      </c>
      <c r="L121" s="6" t="s">
        <v>8</v>
      </c>
    </row>
    <row r="122" spans="1:12" x14ac:dyDescent="0.25">
      <c r="A122" s="9" t="s">
        <v>108</v>
      </c>
      <c r="B122" s="10">
        <v>50863</v>
      </c>
      <c r="C122" s="6" t="s">
        <v>107</v>
      </c>
      <c r="D122" s="8">
        <v>900</v>
      </c>
      <c r="E122" s="9" t="s">
        <v>10</v>
      </c>
      <c r="F122" s="9" t="s">
        <v>9</v>
      </c>
      <c r="G122" s="99">
        <v>31</v>
      </c>
      <c r="H122" s="7">
        <v>29.8</v>
      </c>
      <c r="I122" s="8">
        <v>2</v>
      </c>
      <c r="J122" s="7">
        <v>29.27</v>
      </c>
      <c r="K122" s="7">
        <v>59.07</v>
      </c>
      <c r="L122" s="6" t="s">
        <v>8</v>
      </c>
    </row>
    <row r="123" spans="1:12" x14ac:dyDescent="0.25">
      <c r="A123" s="9" t="s">
        <v>106</v>
      </c>
      <c r="B123" s="10">
        <v>87140</v>
      </c>
      <c r="C123" s="6" t="s">
        <v>105</v>
      </c>
      <c r="D123" s="8">
        <v>900</v>
      </c>
      <c r="E123" s="9" t="s">
        <v>10</v>
      </c>
      <c r="F123" s="9" t="s">
        <v>9</v>
      </c>
      <c r="G123" s="99">
        <v>31</v>
      </c>
      <c r="H123" s="7">
        <v>29.8</v>
      </c>
      <c r="I123" s="8">
        <v>3</v>
      </c>
      <c r="J123" s="7">
        <v>43.91</v>
      </c>
      <c r="K123" s="7">
        <v>73.709999999999994</v>
      </c>
      <c r="L123" s="6" t="s">
        <v>8</v>
      </c>
    </row>
    <row r="124" spans="1:12" x14ac:dyDescent="0.25">
      <c r="A124" s="9" t="s">
        <v>104</v>
      </c>
      <c r="B124" s="10">
        <v>90135</v>
      </c>
      <c r="C124" s="6" t="s">
        <v>103</v>
      </c>
      <c r="D124" s="8">
        <v>660</v>
      </c>
      <c r="E124" s="9" t="s">
        <v>10</v>
      </c>
      <c r="F124" s="9" t="s">
        <v>9</v>
      </c>
      <c r="G124" s="99">
        <v>31</v>
      </c>
      <c r="H124" s="7">
        <v>21.86</v>
      </c>
      <c r="I124" s="8">
        <v>2</v>
      </c>
      <c r="J124" s="7">
        <v>29.27</v>
      </c>
      <c r="K124" s="7">
        <v>51.13</v>
      </c>
      <c r="L124" s="6" t="s">
        <v>8</v>
      </c>
    </row>
    <row r="125" spans="1:12" x14ac:dyDescent="0.25">
      <c r="A125" s="9" t="s">
        <v>102</v>
      </c>
      <c r="B125" s="10">
        <v>572</v>
      </c>
      <c r="C125" s="6" t="s">
        <v>101</v>
      </c>
      <c r="D125" s="8">
        <v>660</v>
      </c>
      <c r="E125" s="9" t="s">
        <v>10</v>
      </c>
      <c r="F125" s="9" t="s">
        <v>9</v>
      </c>
      <c r="G125" s="99">
        <v>31</v>
      </c>
      <c r="H125" s="7">
        <v>21.86</v>
      </c>
      <c r="I125" s="8">
        <v>1</v>
      </c>
      <c r="J125" s="7">
        <v>14.64</v>
      </c>
      <c r="K125" s="7">
        <v>36.5</v>
      </c>
      <c r="L125" s="6" t="s">
        <v>8</v>
      </c>
    </row>
    <row r="126" spans="1:12" x14ac:dyDescent="0.25">
      <c r="A126" s="9" t="s">
        <v>100</v>
      </c>
      <c r="B126" s="10">
        <v>90659</v>
      </c>
      <c r="C126" s="6" t="s">
        <v>99</v>
      </c>
      <c r="D126" s="8">
        <v>660</v>
      </c>
      <c r="E126" s="9" t="s">
        <v>10</v>
      </c>
      <c r="F126" s="9" t="s">
        <v>9</v>
      </c>
      <c r="G126" s="99">
        <v>31</v>
      </c>
      <c r="H126" s="7">
        <v>21.86</v>
      </c>
      <c r="I126" s="8">
        <v>1</v>
      </c>
      <c r="J126" s="7">
        <v>14.64</v>
      </c>
      <c r="K126" s="7">
        <v>36.5</v>
      </c>
      <c r="L126" s="6" t="s">
        <v>8</v>
      </c>
    </row>
    <row r="127" spans="1:12" x14ac:dyDescent="0.25">
      <c r="A127" s="9" t="s">
        <v>98</v>
      </c>
      <c r="B127" s="10">
        <v>85650</v>
      </c>
      <c r="C127" s="6" t="s">
        <v>97</v>
      </c>
      <c r="D127" s="8">
        <v>660</v>
      </c>
      <c r="E127" s="9" t="s">
        <v>10</v>
      </c>
      <c r="F127" s="9" t="s">
        <v>9</v>
      </c>
      <c r="G127" s="99">
        <v>31</v>
      </c>
      <c r="H127" s="7">
        <v>21.86</v>
      </c>
      <c r="I127" s="8">
        <v>1</v>
      </c>
      <c r="J127" s="7">
        <v>14.64</v>
      </c>
      <c r="K127" s="7">
        <v>36.5</v>
      </c>
      <c r="L127" s="6" t="s">
        <v>8</v>
      </c>
    </row>
    <row r="128" spans="1:12" x14ac:dyDescent="0.25">
      <c r="A128" s="9" t="s">
        <v>96</v>
      </c>
      <c r="B128" s="10">
        <v>65900</v>
      </c>
      <c r="C128" s="6" t="s">
        <v>95</v>
      </c>
      <c r="D128" s="8">
        <v>660</v>
      </c>
      <c r="E128" s="9" t="s">
        <v>10</v>
      </c>
      <c r="F128" s="9" t="s">
        <v>9</v>
      </c>
      <c r="G128" s="99">
        <v>31</v>
      </c>
      <c r="H128" s="7">
        <v>21.86</v>
      </c>
      <c r="I128" s="8">
        <v>2</v>
      </c>
      <c r="J128" s="7">
        <v>29.27</v>
      </c>
      <c r="K128" s="7">
        <v>51.13</v>
      </c>
      <c r="L128" s="6" t="s">
        <v>8</v>
      </c>
    </row>
    <row r="129" spans="1:12" x14ac:dyDescent="0.25">
      <c r="A129" s="9" t="s">
        <v>94</v>
      </c>
      <c r="B129" s="10">
        <v>74609</v>
      </c>
      <c r="C129" s="6" t="s">
        <v>93</v>
      </c>
      <c r="D129" s="8">
        <v>660</v>
      </c>
      <c r="E129" s="9" t="s">
        <v>10</v>
      </c>
      <c r="F129" s="9" t="s">
        <v>9</v>
      </c>
      <c r="G129" s="99">
        <v>31</v>
      </c>
      <c r="H129" s="7">
        <v>21.86</v>
      </c>
      <c r="I129" s="8">
        <v>1</v>
      </c>
      <c r="J129" s="7">
        <v>14.64</v>
      </c>
      <c r="K129" s="7">
        <v>36.5</v>
      </c>
      <c r="L129" s="6" t="s">
        <v>8</v>
      </c>
    </row>
    <row r="130" spans="1:12" x14ac:dyDescent="0.25">
      <c r="A130" s="9" t="s">
        <v>92</v>
      </c>
      <c r="B130" s="10">
        <v>90046</v>
      </c>
      <c r="C130" s="6" t="s">
        <v>91</v>
      </c>
      <c r="D130" s="8">
        <v>660</v>
      </c>
      <c r="E130" s="9" t="s">
        <v>10</v>
      </c>
      <c r="F130" s="9" t="s">
        <v>9</v>
      </c>
      <c r="G130" s="99">
        <v>31</v>
      </c>
      <c r="H130" s="7">
        <v>21.86</v>
      </c>
      <c r="I130" s="8">
        <v>1</v>
      </c>
      <c r="J130" s="7">
        <v>14.64</v>
      </c>
      <c r="K130" s="7">
        <v>36.5</v>
      </c>
      <c r="L130" s="6" t="s">
        <v>8</v>
      </c>
    </row>
    <row r="131" spans="1:12" x14ac:dyDescent="0.25">
      <c r="A131" s="9" t="s">
        <v>90</v>
      </c>
      <c r="B131" s="10">
        <v>92540</v>
      </c>
      <c r="C131" s="6" t="s">
        <v>89</v>
      </c>
      <c r="D131" s="8">
        <v>660</v>
      </c>
      <c r="E131" s="9" t="s">
        <v>88</v>
      </c>
      <c r="F131" s="9" t="s">
        <v>9</v>
      </c>
      <c r="G131" s="99">
        <v>3</v>
      </c>
      <c r="H131" s="7">
        <v>2.12</v>
      </c>
      <c r="I131" s="8">
        <v>1</v>
      </c>
      <c r="J131" s="7">
        <v>1.42</v>
      </c>
      <c r="K131" s="7">
        <v>3.54</v>
      </c>
      <c r="L131" s="6" t="s">
        <v>8</v>
      </c>
    </row>
    <row r="132" spans="1:12" x14ac:dyDescent="0.25">
      <c r="A132" s="9" t="s">
        <v>87</v>
      </c>
      <c r="B132" s="10">
        <v>80774</v>
      </c>
      <c r="C132" s="6" t="s">
        <v>86</v>
      </c>
      <c r="D132" s="8">
        <v>660</v>
      </c>
      <c r="E132" s="9" t="s">
        <v>10</v>
      </c>
      <c r="F132" s="9" t="s">
        <v>9</v>
      </c>
      <c r="G132" s="99">
        <v>31</v>
      </c>
      <c r="H132" s="7">
        <v>21.86</v>
      </c>
      <c r="I132" s="8">
        <v>1</v>
      </c>
      <c r="J132" s="7">
        <v>14.64</v>
      </c>
      <c r="K132" s="7">
        <v>36.5</v>
      </c>
      <c r="L132" s="6" t="s">
        <v>85</v>
      </c>
    </row>
    <row r="133" spans="1:12" x14ac:dyDescent="0.25">
      <c r="A133" s="9" t="s">
        <v>84</v>
      </c>
      <c r="B133" s="10">
        <v>89009</v>
      </c>
      <c r="C133" s="6" t="s">
        <v>83</v>
      </c>
      <c r="D133" s="8">
        <v>660</v>
      </c>
      <c r="E133" s="9" t="s">
        <v>10</v>
      </c>
      <c r="F133" s="9" t="s">
        <v>9</v>
      </c>
      <c r="G133" s="99">
        <v>31</v>
      </c>
      <c r="H133" s="7">
        <v>21.86</v>
      </c>
      <c r="I133" s="8">
        <v>1</v>
      </c>
      <c r="J133" s="7">
        <v>14.64</v>
      </c>
      <c r="K133" s="7">
        <v>36.5</v>
      </c>
      <c r="L133" s="6" t="s">
        <v>8</v>
      </c>
    </row>
    <row r="134" spans="1:12" x14ac:dyDescent="0.25">
      <c r="A134" s="9" t="s">
        <v>82</v>
      </c>
      <c r="B134" s="10">
        <v>87569</v>
      </c>
      <c r="C134" s="6" t="s">
        <v>81</v>
      </c>
      <c r="D134" s="8">
        <v>660</v>
      </c>
      <c r="E134" s="9" t="s">
        <v>10</v>
      </c>
      <c r="F134" s="9" t="s">
        <v>9</v>
      </c>
      <c r="G134" s="99">
        <v>31</v>
      </c>
      <c r="H134" s="7">
        <v>21.86</v>
      </c>
      <c r="I134" s="8">
        <v>1</v>
      </c>
      <c r="J134" s="7">
        <v>14.64</v>
      </c>
      <c r="K134" s="7">
        <v>36.5</v>
      </c>
      <c r="L134" s="6" t="s">
        <v>8</v>
      </c>
    </row>
    <row r="135" spans="1:12" x14ac:dyDescent="0.25">
      <c r="A135" s="9" t="s">
        <v>80</v>
      </c>
      <c r="B135" s="10">
        <v>84171</v>
      </c>
      <c r="C135" s="6" t="s">
        <v>79</v>
      </c>
      <c r="D135" s="8">
        <v>660</v>
      </c>
      <c r="E135" s="9" t="s">
        <v>10</v>
      </c>
      <c r="F135" s="9" t="s">
        <v>9</v>
      </c>
      <c r="G135" s="99">
        <v>31</v>
      </c>
      <c r="H135" s="7">
        <v>21.86</v>
      </c>
      <c r="I135" s="8">
        <v>2</v>
      </c>
      <c r="J135" s="7">
        <v>29.27</v>
      </c>
      <c r="K135" s="7">
        <v>51.13</v>
      </c>
      <c r="L135" s="6" t="s">
        <v>8</v>
      </c>
    </row>
    <row r="136" spans="1:12" x14ac:dyDescent="0.25">
      <c r="A136" s="9" t="s">
        <v>78</v>
      </c>
      <c r="B136" s="10">
        <v>85482</v>
      </c>
      <c r="C136" s="6" t="s">
        <v>77</v>
      </c>
      <c r="D136" s="8">
        <v>660</v>
      </c>
      <c r="E136" s="9" t="s">
        <v>10</v>
      </c>
      <c r="F136" s="9" t="s">
        <v>9</v>
      </c>
      <c r="G136" s="99">
        <v>31</v>
      </c>
      <c r="H136" s="7">
        <v>21.86</v>
      </c>
      <c r="I136" s="8">
        <v>1</v>
      </c>
      <c r="J136" s="7">
        <v>14.64</v>
      </c>
      <c r="K136" s="7">
        <v>36.5</v>
      </c>
      <c r="L136" s="6" t="s">
        <v>8</v>
      </c>
    </row>
    <row r="137" spans="1:12" x14ac:dyDescent="0.25">
      <c r="A137" s="9" t="s">
        <v>76</v>
      </c>
      <c r="B137" s="10">
        <v>68806</v>
      </c>
      <c r="C137" s="6" t="s">
        <v>75</v>
      </c>
      <c r="D137" s="8">
        <v>660</v>
      </c>
      <c r="E137" s="9" t="s">
        <v>10</v>
      </c>
      <c r="F137" s="9" t="s">
        <v>9</v>
      </c>
      <c r="G137" s="99">
        <v>31</v>
      </c>
      <c r="H137" s="7">
        <v>21.86</v>
      </c>
      <c r="I137" s="8">
        <v>1</v>
      </c>
      <c r="J137" s="7">
        <v>14.64</v>
      </c>
      <c r="K137" s="7">
        <v>36.5</v>
      </c>
      <c r="L137" s="6" t="s">
        <v>8</v>
      </c>
    </row>
    <row r="138" spans="1:12" x14ac:dyDescent="0.25">
      <c r="A138" s="9" t="s">
        <v>74</v>
      </c>
      <c r="B138" s="10">
        <v>89574</v>
      </c>
      <c r="C138" s="6" t="s">
        <v>73</v>
      </c>
      <c r="D138" s="8">
        <v>660</v>
      </c>
      <c r="E138" s="9" t="s">
        <v>10</v>
      </c>
      <c r="F138" s="9" t="s">
        <v>9</v>
      </c>
      <c r="G138" s="99">
        <v>31</v>
      </c>
      <c r="H138" s="7">
        <v>21.86</v>
      </c>
      <c r="I138" s="8">
        <v>2</v>
      </c>
      <c r="J138" s="7">
        <v>29.27</v>
      </c>
      <c r="K138" s="7">
        <v>51.13</v>
      </c>
      <c r="L138" s="6" t="s">
        <v>8</v>
      </c>
    </row>
    <row r="139" spans="1:12" x14ac:dyDescent="0.25">
      <c r="A139" s="9" t="s">
        <v>72</v>
      </c>
      <c r="B139" s="10">
        <v>90711</v>
      </c>
      <c r="C139" s="6" t="s">
        <v>71</v>
      </c>
      <c r="D139" s="8">
        <v>660</v>
      </c>
      <c r="E139" s="9" t="s">
        <v>10</v>
      </c>
      <c r="F139" s="9" t="s">
        <v>9</v>
      </c>
      <c r="G139" s="99">
        <v>31</v>
      </c>
      <c r="H139" s="7">
        <v>21.86</v>
      </c>
      <c r="I139" s="8">
        <v>1</v>
      </c>
      <c r="J139" s="7">
        <v>14.64</v>
      </c>
      <c r="K139" s="7">
        <v>36.5</v>
      </c>
      <c r="L139" s="6" t="s">
        <v>8</v>
      </c>
    </row>
    <row r="140" spans="1:12" x14ac:dyDescent="0.25">
      <c r="A140" s="9" t="s">
        <v>70</v>
      </c>
      <c r="B140" s="10">
        <v>88237</v>
      </c>
      <c r="C140" s="6" t="s">
        <v>69</v>
      </c>
      <c r="D140" s="8">
        <v>600</v>
      </c>
      <c r="E140" s="9" t="s">
        <v>10</v>
      </c>
      <c r="F140" s="9" t="s">
        <v>9</v>
      </c>
      <c r="G140" s="99">
        <v>31</v>
      </c>
      <c r="H140" s="7">
        <v>19.87</v>
      </c>
      <c r="I140" s="8">
        <v>1</v>
      </c>
      <c r="J140" s="7">
        <v>14.64</v>
      </c>
      <c r="K140" s="7">
        <v>34.51</v>
      </c>
      <c r="L140" s="6" t="s">
        <v>8</v>
      </c>
    </row>
    <row r="141" spans="1:12" x14ac:dyDescent="0.25">
      <c r="A141" s="9" t="s">
        <v>68</v>
      </c>
      <c r="B141" s="10">
        <v>73711</v>
      </c>
      <c r="C141" s="6" t="s">
        <v>67</v>
      </c>
      <c r="D141" s="8">
        <v>600</v>
      </c>
      <c r="E141" s="9" t="s">
        <v>10</v>
      </c>
      <c r="F141" s="9" t="s">
        <v>9</v>
      </c>
      <c r="G141" s="99">
        <v>31</v>
      </c>
      <c r="H141" s="7">
        <v>19.87</v>
      </c>
      <c r="I141" s="8">
        <v>1</v>
      </c>
      <c r="J141" s="7">
        <v>14.64</v>
      </c>
      <c r="K141" s="7">
        <v>34.51</v>
      </c>
      <c r="L141" s="6" t="s">
        <v>8</v>
      </c>
    </row>
    <row r="142" spans="1:12" x14ac:dyDescent="0.25">
      <c r="A142" s="9" t="s">
        <v>66</v>
      </c>
      <c r="B142" s="10">
        <v>9476</v>
      </c>
      <c r="C142" s="6" t="s">
        <v>65</v>
      </c>
      <c r="D142" s="8">
        <v>600</v>
      </c>
      <c r="E142" s="9" t="s">
        <v>10</v>
      </c>
      <c r="F142" s="9" t="s">
        <v>9</v>
      </c>
      <c r="G142" s="99">
        <v>31</v>
      </c>
      <c r="H142" s="7">
        <v>19.87</v>
      </c>
      <c r="I142" s="8">
        <v>1</v>
      </c>
      <c r="J142" s="7">
        <v>14.64</v>
      </c>
      <c r="K142" s="7">
        <v>34.51</v>
      </c>
      <c r="L142" s="6" t="s">
        <v>8</v>
      </c>
    </row>
    <row r="143" spans="1:12" x14ac:dyDescent="0.25">
      <c r="A143" s="9" t="s">
        <v>64</v>
      </c>
      <c r="B143" s="10">
        <v>88153</v>
      </c>
      <c r="C143" s="6" t="s">
        <v>63</v>
      </c>
      <c r="D143" s="8">
        <v>600</v>
      </c>
      <c r="E143" s="9" t="s">
        <v>10</v>
      </c>
      <c r="F143" s="9" t="s">
        <v>9</v>
      </c>
      <c r="G143" s="99">
        <v>31</v>
      </c>
      <c r="H143" s="7">
        <v>19.87</v>
      </c>
      <c r="I143" s="8">
        <v>2</v>
      </c>
      <c r="J143" s="7">
        <v>29.27</v>
      </c>
      <c r="K143" s="7">
        <v>49.14</v>
      </c>
      <c r="L143" s="6" t="s">
        <v>8</v>
      </c>
    </row>
    <row r="144" spans="1:12" x14ac:dyDescent="0.25">
      <c r="A144" s="9" t="s">
        <v>62</v>
      </c>
      <c r="B144" s="10">
        <v>92233</v>
      </c>
      <c r="C144" s="6" t="s">
        <v>61</v>
      </c>
      <c r="D144" s="8">
        <v>600</v>
      </c>
      <c r="E144" s="9" t="s">
        <v>10</v>
      </c>
      <c r="F144" s="9" t="s">
        <v>9</v>
      </c>
      <c r="G144" s="99">
        <v>31</v>
      </c>
      <c r="H144" s="7">
        <v>19.87</v>
      </c>
      <c r="I144" s="8">
        <v>1</v>
      </c>
      <c r="J144" s="7">
        <v>14.64</v>
      </c>
      <c r="K144" s="7">
        <v>34.51</v>
      </c>
      <c r="L144" s="6" t="s">
        <v>8</v>
      </c>
    </row>
    <row r="145" spans="1:12" x14ac:dyDescent="0.25">
      <c r="A145" s="9" t="s">
        <v>60</v>
      </c>
      <c r="B145" s="10">
        <v>90059</v>
      </c>
      <c r="C145" s="6" t="s">
        <v>59</v>
      </c>
      <c r="D145" s="8">
        <v>600</v>
      </c>
      <c r="E145" s="9" t="s">
        <v>10</v>
      </c>
      <c r="F145" s="9" t="s">
        <v>9</v>
      </c>
      <c r="G145" s="99">
        <v>31</v>
      </c>
      <c r="H145" s="7">
        <v>19.87</v>
      </c>
      <c r="I145" s="8">
        <v>2</v>
      </c>
      <c r="J145" s="7">
        <v>29.27</v>
      </c>
      <c r="K145" s="7">
        <v>49.14</v>
      </c>
      <c r="L145" s="6" t="s">
        <v>8</v>
      </c>
    </row>
    <row r="146" spans="1:12" x14ac:dyDescent="0.25">
      <c r="A146" s="9" t="s">
        <v>58</v>
      </c>
      <c r="B146" s="10">
        <v>86303</v>
      </c>
      <c r="C146" s="6" t="s">
        <v>57</v>
      </c>
      <c r="D146" s="8">
        <v>600</v>
      </c>
      <c r="E146" s="9" t="s">
        <v>10</v>
      </c>
      <c r="F146" s="9" t="s">
        <v>9</v>
      </c>
      <c r="G146" s="99">
        <v>31</v>
      </c>
      <c r="H146" s="7">
        <v>19.87</v>
      </c>
      <c r="I146" s="8">
        <v>1</v>
      </c>
      <c r="J146" s="7">
        <v>14.64</v>
      </c>
      <c r="K146" s="7">
        <v>34.51</v>
      </c>
      <c r="L146" s="6" t="s">
        <v>8</v>
      </c>
    </row>
    <row r="147" spans="1:12" x14ac:dyDescent="0.25">
      <c r="A147" s="9" t="s">
        <v>56</v>
      </c>
      <c r="B147" s="10">
        <v>15242</v>
      </c>
      <c r="C147" s="6" t="s">
        <v>55</v>
      </c>
      <c r="D147" s="8">
        <v>600</v>
      </c>
      <c r="E147" s="9" t="s">
        <v>10</v>
      </c>
      <c r="F147" s="9" t="s">
        <v>9</v>
      </c>
      <c r="G147" s="99">
        <v>31</v>
      </c>
      <c r="H147" s="7">
        <v>19.87</v>
      </c>
      <c r="I147" s="8">
        <v>2</v>
      </c>
      <c r="J147" s="7">
        <v>29.27</v>
      </c>
      <c r="K147" s="7">
        <v>49.14</v>
      </c>
      <c r="L147" s="6" t="s">
        <v>8</v>
      </c>
    </row>
    <row r="148" spans="1:12" x14ac:dyDescent="0.25">
      <c r="A148" s="9" t="s">
        <v>54</v>
      </c>
      <c r="B148" s="10">
        <v>92259</v>
      </c>
      <c r="C148" s="6" t="s">
        <v>53</v>
      </c>
      <c r="D148" s="8">
        <v>600</v>
      </c>
      <c r="E148" s="9" t="s">
        <v>52</v>
      </c>
      <c r="F148" s="9" t="s">
        <v>9</v>
      </c>
      <c r="G148" s="99">
        <v>17</v>
      </c>
      <c r="H148" s="7">
        <v>10.9</v>
      </c>
      <c r="I148" s="8">
        <v>1</v>
      </c>
      <c r="J148" s="7">
        <v>8.0299999999999994</v>
      </c>
      <c r="K148" s="7">
        <v>18.93</v>
      </c>
      <c r="L148" s="6" t="s">
        <v>8</v>
      </c>
    </row>
    <row r="149" spans="1:12" x14ac:dyDescent="0.25">
      <c r="A149" s="9" t="s">
        <v>51</v>
      </c>
      <c r="B149" s="10">
        <v>88170</v>
      </c>
      <c r="C149" s="6" t="s">
        <v>50</v>
      </c>
      <c r="D149" s="8">
        <v>600</v>
      </c>
      <c r="E149" s="9" t="s">
        <v>10</v>
      </c>
      <c r="F149" s="9" t="s">
        <v>9</v>
      </c>
      <c r="G149" s="99">
        <v>31</v>
      </c>
      <c r="H149" s="7">
        <v>19.87</v>
      </c>
      <c r="I149" s="8">
        <v>2</v>
      </c>
      <c r="J149" s="7">
        <v>29.27</v>
      </c>
      <c r="K149" s="7">
        <v>49.14</v>
      </c>
      <c r="L149" s="6" t="s">
        <v>49</v>
      </c>
    </row>
    <row r="150" spans="1:12" x14ac:dyDescent="0.25">
      <c r="A150" s="9" t="s">
        <v>48</v>
      </c>
      <c r="B150" s="10">
        <v>66619</v>
      </c>
      <c r="C150" s="6" t="s">
        <v>47</v>
      </c>
      <c r="D150" s="8">
        <v>600</v>
      </c>
      <c r="E150" s="9" t="s">
        <v>10</v>
      </c>
      <c r="F150" s="9" t="s">
        <v>9</v>
      </c>
      <c r="G150" s="99">
        <v>31</v>
      </c>
      <c r="H150" s="7">
        <v>19.87</v>
      </c>
      <c r="I150" s="8">
        <v>2</v>
      </c>
      <c r="J150" s="7">
        <v>29.27</v>
      </c>
      <c r="K150" s="7">
        <v>49.14</v>
      </c>
      <c r="L150" s="6" t="s">
        <v>8</v>
      </c>
    </row>
    <row r="151" spans="1:12" x14ac:dyDescent="0.25">
      <c r="A151" s="9" t="s">
        <v>46</v>
      </c>
      <c r="B151" s="10">
        <v>86871</v>
      </c>
      <c r="C151" s="6" t="s">
        <v>45</v>
      </c>
      <c r="D151" s="8">
        <v>600</v>
      </c>
      <c r="E151" s="9" t="s">
        <v>10</v>
      </c>
      <c r="F151" s="9" t="s">
        <v>9</v>
      </c>
      <c r="G151" s="99">
        <v>31</v>
      </c>
      <c r="H151" s="7">
        <v>19.87</v>
      </c>
      <c r="I151" s="8">
        <v>1</v>
      </c>
      <c r="J151" s="7">
        <v>14.64</v>
      </c>
      <c r="K151" s="7">
        <v>34.51</v>
      </c>
      <c r="L151" s="6" t="s">
        <v>8</v>
      </c>
    </row>
    <row r="152" spans="1:12" x14ac:dyDescent="0.25">
      <c r="A152" s="9" t="s">
        <v>44</v>
      </c>
      <c r="B152" s="10">
        <v>66638</v>
      </c>
      <c r="C152" s="6" t="s">
        <v>43</v>
      </c>
      <c r="D152" s="8">
        <v>600</v>
      </c>
      <c r="E152" s="9" t="s">
        <v>10</v>
      </c>
      <c r="F152" s="9" t="s">
        <v>9</v>
      </c>
      <c r="G152" s="99">
        <v>31</v>
      </c>
      <c r="H152" s="7">
        <v>19.87</v>
      </c>
      <c r="I152" s="8">
        <v>1</v>
      </c>
      <c r="J152" s="7">
        <v>14.64</v>
      </c>
      <c r="K152" s="7">
        <v>34.51</v>
      </c>
      <c r="L152" s="6" t="s">
        <v>8</v>
      </c>
    </row>
    <row r="153" spans="1:12" x14ac:dyDescent="0.25">
      <c r="A153" s="9" t="s">
        <v>42</v>
      </c>
      <c r="B153" s="10">
        <v>90053</v>
      </c>
      <c r="C153" s="6" t="s">
        <v>41</v>
      </c>
      <c r="D153" s="8">
        <v>600</v>
      </c>
      <c r="E153" s="9" t="s">
        <v>10</v>
      </c>
      <c r="F153" s="9" t="s">
        <v>9</v>
      </c>
      <c r="G153" s="99">
        <v>31</v>
      </c>
      <c r="H153" s="7">
        <v>19.87</v>
      </c>
      <c r="I153" s="8">
        <v>1</v>
      </c>
      <c r="J153" s="7">
        <v>14.64</v>
      </c>
      <c r="K153" s="7">
        <v>34.51</v>
      </c>
      <c r="L153" s="6" t="s">
        <v>8</v>
      </c>
    </row>
    <row r="154" spans="1:12" x14ac:dyDescent="0.25">
      <c r="A154" s="9" t="s">
        <v>40</v>
      </c>
      <c r="B154" s="10">
        <v>88404</v>
      </c>
      <c r="C154" s="6" t="s">
        <v>39</v>
      </c>
      <c r="D154" s="8">
        <v>600</v>
      </c>
      <c r="E154" s="9" t="s">
        <v>10</v>
      </c>
      <c r="F154" s="9" t="s">
        <v>9</v>
      </c>
      <c r="G154" s="99">
        <v>31</v>
      </c>
      <c r="H154" s="7">
        <v>19.87</v>
      </c>
      <c r="I154" s="8">
        <v>1</v>
      </c>
      <c r="J154" s="7">
        <v>14.64</v>
      </c>
      <c r="K154" s="7">
        <v>34.51</v>
      </c>
      <c r="L154" s="6" t="s">
        <v>8</v>
      </c>
    </row>
    <row r="155" spans="1:12" x14ac:dyDescent="0.25">
      <c r="A155" s="9" t="s">
        <v>38</v>
      </c>
      <c r="B155" s="10">
        <v>70619</v>
      </c>
      <c r="C155" s="6" t="s">
        <v>37</v>
      </c>
      <c r="D155" s="8">
        <v>600</v>
      </c>
      <c r="E155" s="9" t="s">
        <v>10</v>
      </c>
      <c r="F155" s="9" t="s">
        <v>9</v>
      </c>
      <c r="G155" s="99">
        <v>31</v>
      </c>
      <c r="H155" s="7">
        <v>19.87</v>
      </c>
      <c r="I155" s="8">
        <v>2</v>
      </c>
      <c r="J155" s="7">
        <v>29.27</v>
      </c>
      <c r="K155" s="7">
        <v>49.14</v>
      </c>
      <c r="L155" s="6" t="s">
        <v>8</v>
      </c>
    </row>
    <row r="156" spans="1:12" x14ac:dyDescent="0.25">
      <c r="A156" s="9" t="s">
        <v>36</v>
      </c>
      <c r="B156" s="10">
        <v>90219</v>
      </c>
      <c r="C156" s="6" t="s">
        <v>35</v>
      </c>
      <c r="D156" s="8">
        <v>600</v>
      </c>
      <c r="E156" s="9" t="s">
        <v>10</v>
      </c>
      <c r="F156" s="9" t="s">
        <v>9</v>
      </c>
      <c r="G156" s="99">
        <v>31</v>
      </c>
      <c r="H156" s="7">
        <v>19.87</v>
      </c>
      <c r="I156" s="8">
        <v>1</v>
      </c>
      <c r="J156" s="7">
        <v>14.64</v>
      </c>
      <c r="K156" s="7">
        <v>34.51</v>
      </c>
      <c r="L156" s="6" t="s">
        <v>8</v>
      </c>
    </row>
    <row r="157" spans="1:12" x14ac:dyDescent="0.25">
      <c r="A157" s="9" t="s">
        <v>34</v>
      </c>
      <c r="B157" s="10">
        <v>44043</v>
      </c>
      <c r="C157" s="6" t="s">
        <v>33</v>
      </c>
      <c r="D157" s="8">
        <v>600</v>
      </c>
      <c r="E157" s="9" t="s">
        <v>10</v>
      </c>
      <c r="F157" s="9" t="s">
        <v>9</v>
      </c>
      <c r="G157" s="99">
        <v>31</v>
      </c>
      <c r="H157" s="7">
        <v>19.87</v>
      </c>
      <c r="I157" s="8">
        <v>2</v>
      </c>
      <c r="J157" s="7">
        <v>29.27</v>
      </c>
      <c r="K157" s="7">
        <v>49.14</v>
      </c>
      <c r="L157" s="6" t="s">
        <v>8</v>
      </c>
    </row>
    <row r="158" spans="1:12" x14ac:dyDescent="0.25">
      <c r="A158" s="9" t="s">
        <v>32</v>
      </c>
      <c r="B158" s="10">
        <v>91930</v>
      </c>
      <c r="C158" s="6" t="s">
        <v>31</v>
      </c>
      <c r="D158" s="8">
        <v>600</v>
      </c>
      <c r="E158" s="9" t="s">
        <v>10</v>
      </c>
      <c r="F158" s="9" t="s">
        <v>9</v>
      </c>
      <c r="G158" s="99">
        <v>31</v>
      </c>
      <c r="H158" s="7">
        <v>19.87</v>
      </c>
      <c r="I158" s="8">
        <v>1</v>
      </c>
      <c r="J158" s="7">
        <v>14.64</v>
      </c>
      <c r="K158" s="7">
        <v>34.51</v>
      </c>
      <c r="L158" s="6" t="s">
        <v>8</v>
      </c>
    </row>
    <row r="159" spans="1:12" x14ac:dyDescent="0.25">
      <c r="A159" s="9" t="s">
        <v>30</v>
      </c>
      <c r="B159" s="10">
        <v>61262</v>
      </c>
      <c r="C159" s="6" t="s">
        <v>29</v>
      </c>
      <c r="D159" s="8">
        <v>600</v>
      </c>
      <c r="E159" s="9" t="s">
        <v>10</v>
      </c>
      <c r="F159" s="9" t="s">
        <v>9</v>
      </c>
      <c r="G159" s="99">
        <v>31</v>
      </c>
      <c r="H159" s="7">
        <v>19.87</v>
      </c>
      <c r="I159" s="8">
        <v>1</v>
      </c>
      <c r="J159" s="7">
        <v>14.64</v>
      </c>
      <c r="K159" s="7">
        <v>34.51</v>
      </c>
      <c r="L159" s="6" t="s">
        <v>8</v>
      </c>
    </row>
    <row r="160" spans="1:12" x14ac:dyDescent="0.25">
      <c r="A160" s="9" t="s">
        <v>28</v>
      </c>
      <c r="B160" s="10">
        <v>89005</v>
      </c>
      <c r="C160" s="6" t="s">
        <v>27</v>
      </c>
      <c r="D160" s="8">
        <v>600</v>
      </c>
      <c r="E160" s="9" t="s">
        <v>10</v>
      </c>
      <c r="F160" s="9" t="s">
        <v>9</v>
      </c>
      <c r="G160" s="99">
        <v>31</v>
      </c>
      <c r="H160" s="7">
        <v>19.87</v>
      </c>
      <c r="I160" s="8">
        <v>1</v>
      </c>
      <c r="J160" s="7">
        <v>14.64</v>
      </c>
      <c r="K160" s="7">
        <v>34.51</v>
      </c>
      <c r="L160" s="6" t="s">
        <v>8</v>
      </c>
    </row>
    <row r="161" spans="1:12" x14ac:dyDescent="0.25">
      <c r="A161" s="9" t="s">
        <v>26</v>
      </c>
      <c r="B161" s="10">
        <v>44724</v>
      </c>
      <c r="C161" s="6" t="s">
        <v>25</v>
      </c>
      <c r="D161" s="8">
        <v>600</v>
      </c>
      <c r="E161" s="9" t="s">
        <v>10</v>
      </c>
      <c r="F161" s="9" t="s">
        <v>9</v>
      </c>
      <c r="G161" s="99">
        <v>31</v>
      </c>
      <c r="H161" s="7">
        <v>19.87</v>
      </c>
      <c r="I161" s="8">
        <v>1</v>
      </c>
      <c r="J161" s="7">
        <v>14.64</v>
      </c>
      <c r="K161" s="7">
        <v>34.51</v>
      </c>
      <c r="L161" s="6" t="s">
        <v>8</v>
      </c>
    </row>
    <row r="162" spans="1:12" x14ac:dyDescent="0.25">
      <c r="A162" s="9" t="s">
        <v>24</v>
      </c>
      <c r="B162" s="10">
        <v>88210</v>
      </c>
      <c r="C162" s="6" t="s">
        <v>23</v>
      </c>
      <c r="D162" s="8">
        <v>600</v>
      </c>
      <c r="E162" s="9" t="s">
        <v>10</v>
      </c>
      <c r="F162" s="9" t="s">
        <v>9</v>
      </c>
      <c r="G162" s="99">
        <v>31</v>
      </c>
      <c r="H162" s="7">
        <v>19.87</v>
      </c>
      <c r="I162" s="8">
        <v>1</v>
      </c>
      <c r="J162" s="7">
        <v>14.64</v>
      </c>
      <c r="K162" s="7">
        <v>34.51</v>
      </c>
      <c r="L162" s="6" t="s">
        <v>8</v>
      </c>
    </row>
    <row r="163" spans="1:12" x14ac:dyDescent="0.25">
      <c r="A163" s="9" t="s">
        <v>22</v>
      </c>
      <c r="B163" s="10">
        <v>90180</v>
      </c>
      <c r="C163" s="6" t="s">
        <v>21</v>
      </c>
      <c r="D163" s="8">
        <v>600</v>
      </c>
      <c r="E163" s="9" t="s">
        <v>10</v>
      </c>
      <c r="F163" s="9" t="s">
        <v>9</v>
      </c>
      <c r="G163" s="99">
        <v>31</v>
      </c>
      <c r="H163" s="7">
        <v>19.87</v>
      </c>
      <c r="I163" s="8">
        <v>1</v>
      </c>
      <c r="J163" s="7">
        <v>14.64</v>
      </c>
      <c r="K163" s="7">
        <v>34.51</v>
      </c>
      <c r="L163" s="6" t="s">
        <v>8</v>
      </c>
    </row>
    <row r="164" spans="1:12" x14ac:dyDescent="0.25">
      <c r="A164" s="9" t="s">
        <v>20</v>
      </c>
      <c r="B164" s="10">
        <v>90838</v>
      </c>
      <c r="C164" s="6" t="s">
        <v>19</v>
      </c>
      <c r="D164" s="8">
        <v>600</v>
      </c>
      <c r="E164" s="9" t="s">
        <v>10</v>
      </c>
      <c r="F164" s="9" t="s">
        <v>9</v>
      </c>
      <c r="G164" s="99">
        <v>31</v>
      </c>
      <c r="H164" s="7">
        <v>19.87</v>
      </c>
      <c r="I164" s="8">
        <v>1</v>
      </c>
      <c r="J164" s="7">
        <v>14.64</v>
      </c>
      <c r="K164" s="7">
        <v>34.51</v>
      </c>
      <c r="L164" s="6" t="s">
        <v>8</v>
      </c>
    </row>
    <row r="165" spans="1:12" x14ac:dyDescent="0.25">
      <c r="A165" s="9" t="s">
        <v>18</v>
      </c>
      <c r="B165" s="10">
        <v>90316</v>
      </c>
      <c r="C165" s="6" t="s">
        <v>17</v>
      </c>
      <c r="D165" s="8">
        <v>600</v>
      </c>
      <c r="E165" s="9" t="s">
        <v>10</v>
      </c>
      <c r="F165" s="9" t="s">
        <v>9</v>
      </c>
      <c r="G165" s="99">
        <v>31</v>
      </c>
      <c r="H165" s="7">
        <v>19.87</v>
      </c>
      <c r="I165" s="8">
        <v>1</v>
      </c>
      <c r="J165" s="7">
        <v>14.64</v>
      </c>
      <c r="K165" s="7">
        <v>34.51</v>
      </c>
      <c r="L165" s="6" t="s">
        <v>8</v>
      </c>
    </row>
    <row r="166" spans="1:12" x14ac:dyDescent="0.25">
      <c r="A166" s="9" t="s">
        <v>16</v>
      </c>
      <c r="B166" s="10">
        <v>87217</v>
      </c>
      <c r="C166" s="6" t="s">
        <v>15</v>
      </c>
      <c r="D166" s="8">
        <v>600</v>
      </c>
      <c r="E166" s="9" t="s">
        <v>10</v>
      </c>
      <c r="F166" s="9" t="s">
        <v>9</v>
      </c>
      <c r="G166" s="99">
        <v>31</v>
      </c>
      <c r="H166" s="7">
        <v>19.87</v>
      </c>
      <c r="I166" s="8">
        <v>2</v>
      </c>
      <c r="J166" s="7">
        <v>29.27</v>
      </c>
      <c r="K166" s="7">
        <v>49.14</v>
      </c>
      <c r="L166" s="6" t="s">
        <v>8</v>
      </c>
    </row>
    <row r="167" spans="1:12" x14ac:dyDescent="0.25">
      <c r="A167" s="9" t="s">
        <v>14</v>
      </c>
      <c r="B167" s="10">
        <v>88215</v>
      </c>
      <c r="C167" s="6" t="s">
        <v>13</v>
      </c>
      <c r="D167" s="8">
        <v>600</v>
      </c>
      <c r="E167" s="9" t="s">
        <v>10</v>
      </c>
      <c r="F167" s="9" t="s">
        <v>9</v>
      </c>
      <c r="G167" s="99">
        <v>31</v>
      </c>
      <c r="H167" s="7">
        <v>19.87</v>
      </c>
      <c r="I167" s="8">
        <v>2</v>
      </c>
      <c r="J167" s="7">
        <v>29.27</v>
      </c>
      <c r="K167" s="7">
        <v>49.14</v>
      </c>
      <c r="L167" s="6" t="s">
        <v>8</v>
      </c>
    </row>
    <row r="168" spans="1:12" x14ac:dyDescent="0.25">
      <c r="A168" s="9" t="s">
        <v>12</v>
      </c>
      <c r="B168" s="10">
        <v>70752</v>
      </c>
      <c r="C168" s="6" t="s">
        <v>11</v>
      </c>
      <c r="D168" s="8">
        <v>600</v>
      </c>
      <c r="E168" s="9" t="s">
        <v>10</v>
      </c>
      <c r="F168" s="9" t="s">
        <v>9</v>
      </c>
      <c r="G168" s="99">
        <v>31</v>
      </c>
      <c r="H168" s="7">
        <v>19.87</v>
      </c>
      <c r="I168" s="8">
        <v>1</v>
      </c>
      <c r="J168" s="7">
        <v>14.64</v>
      </c>
      <c r="K168" s="7">
        <v>34.51</v>
      </c>
      <c r="L168" s="6" t="s">
        <v>8</v>
      </c>
    </row>
    <row r="169" spans="1:12" x14ac:dyDescent="0.25">
      <c r="A169" s="44" t="s">
        <v>588</v>
      </c>
      <c r="B169" s="45"/>
      <c r="C169" s="46"/>
      <c r="D169" s="45"/>
      <c r="E169" s="44"/>
      <c r="F169" s="44"/>
      <c r="G169" s="62">
        <f>SUBTOTAL(109,Table2[Water Billing Days])</f>
        <v>5044</v>
      </c>
      <c r="H169" s="72">
        <f>SUBTOTAL(109,Table2[Water Charge (Sqft.)])</f>
        <v>4024.3500000000031</v>
      </c>
      <c r="I169" s="72">
        <f>SUBTOTAL(109,Table2[People Count])</f>
        <v>305</v>
      </c>
      <c r="J169" s="72">
        <f>SUBTOTAL(109,Table2[Water Charge (People)])</f>
        <v>4340.9399999999996</v>
      </c>
      <c r="K169" s="72">
        <f>SUBTOTAL(109,Table2[Water Charge (Total)])</f>
        <v>8365.2900000000081</v>
      </c>
      <c r="L169" s="46">
        <f>SUBTOTAL(103,Table2[G/E Billing Days])</f>
        <v>166</v>
      </c>
    </row>
    <row r="171" spans="1:12" x14ac:dyDescent="0.25">
      <c r="A171" s="74"/>
      <c r="B171" s="74"/>
      <c r="C171" s="75"/>
      <c r="D171" s="75" t="s">
        <v>601</v>
      </c>
      <c r="E171" s="74"/>
    </row>
    <row r="172" spans="1:12" ht="13.5" x14ac:dyDescent="0.25">
      <c r="A172" s="76" t="s">
        <v>585</v>
      </c>
      <c r="B172" s="77" t="s">
        <v>584</v>
      </c>
      <c r="C172" s="78" t="s">
        <v>586</v>
      </c>
      <c r="D172" s="79" t="s">
        <v>589</v>
      </c>
      <c r="E172" s="74"/>
    </row>
    <row r="173" spans="1:12" x14ac:dyDescent="0.25">
      <c r="A173" s="80" t="s">
        <v>1</v>
      </c>
      <c r="B173" s="81">
        <v>1</v>
      </c>
      <c r="C173" s="82" t="s">
        <v>583</v>
      </c>
      <c r="D173" s="83">
        <v>1488.31</v>
      </c>
      <c r="E173" s="74"/>
    </row>
    <row r="174" spans="1:12" x14ac:dyDescent="0.25">
      <c r="A174" s="80" t="s">
        <v>5</v>
      </c>
      <c r="B174" s="81">
        <v>2</v>
      </c>
      <c r="C174" s="82" t="s">
        <v>583</v>
      </c>
      <c r="D174" s="83">
        <v>1905.08</v>
      </c>
      <c r="E174" s="74"/>
    </row>
    <row r="175" spans="1:12" x14ac:dyDescent="0.25">
      <c r="A175" s="80" t="s">
        <v>4</v>
      </c>
      <c r="B175" s="81">
        <v>3</v>
      </c>
      <c r="C175" s="82" t="s">
        <v>583</v>
      </c>
      <c r="D175" s="83">
        <v>1712.24</v>
      </c>
      <c r="E175" s="74"/>
    </row>
    <row r="176" spans="1:12" x14ac:dyDescent="0.25">
      <c r="A176" s="80" t="s">
        <v>3</v>
      </c>
      <c r="B176" s="81">
        <v>4</v>
      </c>
      <c r="C176" s="82" t="s">
        <v>583</v>
      </c>
      <c r="D176" s="83">
        <v>2727.69</v>
      </c>
      <c r="E176" s="74"/>
    </row>
    <row r="177" spans="1:5" x14ac:dyDescent="0.25">
      <c r="A177" s="80" t="s">
        <v>0</v>
      </c>
      <c r="B177" s="81">
        <v>5</v>
      </c>
      <c r="C177" s="82" t="s">
        <v>583</v>
      </c>
      <c r="D177" s="83">
        <v>1692.68</v>
      </c>
      <c r="E177" s="74"/>
    </row>
    <row r="178" spans="1:5" x14ac:dyDescent="0.25">
      <c r="A178" s="80" t="s">
        <v>2</v>
      </c>
      <c r="B178" s="81">
        <v>6</v>
      </c>
      <c r="C178" s="82" t="s">
        <v>583</v>
      </c>
      <c r="D178" s="83">
        <v>2377.42</v>
      </c>
      <c r="E178" s="74"/>
    </row>
    <row r="179" spans="1:5" x14ac:dyDescent="0.25">
      <c r="A179" s="80" t="s">
        <v>6</v>
      </c>
      <c r="B179" s="81">
        <v>7</v>
      </c>
      <c r="C179" s="82" t="s">
        <v>587</v>
      </c>
      <c r="D179" s="83"/>
      <c r="E179" s="74"/>
    </row>
    <row r="180" spans="1:5" x14ac:dyDescent="0.25">
      <c r="A180" s="84" t="s">
        <v>7</v>
      </c>
      <c r="B180" s="85">
        <v>8</v>
      </c>
      <c r="C180" s="86" t="s">
        <v>583</v>
      </c>
      <c r="D180" s="87"/>
      <c r="E180" s="74"/>
    </row>
    <row r="181" spans="1:5" x14ac:dyDescent="0.25">
      <c r="A181" s="74"/>
      <c r="B181" s="74"/>
      <c r="C181" s="75" t="s">
        <v>588</v>
      </c>
      <c r="D181" s="88">
        <f>SUM(D173:D180)</f>
        <v>11903.42</v>
      </c>
      <c r="E181" s="75"/>
    </row>
    <row r="182" spans="1:5" x14ac:dyDescent="0.25">
      <c r="A182" s="74"/>
      <c r="B182" s="74"/>
      <c r="C182" s="89">
        <v>0.75</v>
      </c>
      <c r="D182" s="90">
        <f>D181*0.75</f>
        <v>8927.5650000000005</v>
      </c>
      <c r="E182" s="75"/>
    </row>
    <row r="183" spans="1:5" x14ac:dyDescent="0.25">
      <c r="A183" s="74"/>
      <c r="B183" s="74"/>
      <c r="C183" s="74" t="s">
        <v>593</v>
      </c>
      <c r="D183" s="88">
        <f>K169-D182</f>
        <v>-562.27499999999236</v>
      </c>
      <c r="E183" s="91">
        <f>D183/D181</f>
        <v>-4.7236424489767843E-2</v>
      </c>
    </row>
    <row r="184" spans="1:5" x14ac:dyDescent="0.25">
      <c r="A184" s="74"/>
      <c r="B184" s="74"/>
      <c r="C184" s="74" t="s">
        <v>594</v>
      </c>
      <c r="D184" s="92">
        <f>0.5*D182/134800</f>
        <v>3.3114113501483682E-2</v>
      </c>
      <c r="E184" s="75"/>
    </row>
    <row r="185" spans="1:5" x14ac:dyDescent="0.25">
      <c r="A185" s="74"/>
      <c r="B185" s="74"/>
      <c r="C185" s="74" t="s">
        <v>595</v>
      </c>
      <c r="D185" s="88">
        <f>D182*0.5/I169</f>
        <v>14.635352459016394</v>
      </c>
      <c r="E185" s="88"/>
    </row>
    <row r="186" spans="1:5" x14ac:dyDescent="0.25">
      <c r="A186" s="74"/>
      <c r="B186" s="74"/>
      <c r="C186" s="74"/>
      <c r="D186" s="75"/>
      <c r="E186" s="75"/>
    </row>
    <row r="187" spans="1:5" x14ac:dyDescent="0.25">
      <c r="A187" s="74"/>
      <c r="B187" s="74"/>
      <c r="C187" s="74" t="s">
        <v>596</v>
      </c>
      <c r="D187" s="75">
        <f>INDEX($A:$L,MATCH(89419,$B:$B,0),4)</f>
        <v>800</v>
      </c>
      <c r="E187" s="75"/>
    </row>
    <row r="188" spans="1:5" x14ac:dyDescent="0.25">
      <c r="A188" s="74"/>
      <c r="B188" s="74"/>
      <c r="C188" s="74" t="s">
        <v>597</v>
      </c>
      <c r="D188" s="75">
        <f>INDEX($A:$L,MATCH(89419,$B:$B,0),9)</f>
        <v>3</v>
      </c>
      <c r="E188" s="75"/>
    </row>
    <row r="189" spans="1:5" x14ac:dyDescent="0.25">
      <c r="A189" s="74"/>
      <c r="B189" s="74"/>
      <c r="C189" s="93" t="s">
        <v>598</v>
      </c>
      <c r="D189" s="94">
        <f>INDEX($A:$L,MATCH(89419,$B:$B,0),11)</f>
        <v>70.400000000000006</v>
      </c>
      <c r="E189" s="75"/>
    </row>
    <row r="190" spans="1:5" x14ac:dyDescent="0.25">
      <c r="A190" s="74"/>
      <c r="B190" s="74"/>
      <c r="C190" s="95" t="s">
        <v>599</v>
      </c>
      <c r="D190" s="96">
        <f>D187*D184+D188*D185</f>
        <v>70.397348178236129</v>
      </c>
      <c r="E190" s="75"/>
    </row>
    <row r="191" spans="1:5" x14ac:dyDescent="0.25">
      <c r="A191" s="74"/>
      <c r="B191" s="74"/>
      <c r="C191" s="74" t="s">
        <v>600</v>
      </c>
      <c r="D191" s="97">
        <f>D189-D190</f>
        <v>2.6518217638766828E-3</v>
      </c>
      <c r="E191" s="74"/>
    </row>
  </sheetData>
  <conditionalFormatting sqref="D183">
    <cfRule type="cellIs" dxfId="280" priority="1" operator="lessThan">
      <formula>0</formula>
    </cfRule>
    <cfRule type="cellIs" dxfId="279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/>
  <rowBreaks count="3" manualBreakCount="3">
    <brk id="52" max="16383" man="1"/>
    <brk id="111" max="16383" man="1"/>
    <brk id="168" max="16383" man="1"/>
  </rowBreak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2AB0-1DEF-443D-B86A-0A092C47FF14}">
  <sheetPr codeName="Sheet4">
    <tabColor theme="5"/>
  </sheetPr>
  <dimension ref="A1:L184"/>
  <sheetViews>
    <sheetView topLeftCell="A151" zoomScaleNormal="100" workbookViewId="0">
      <selection activeCell="A163" sqref="A163"/>
    </sheetView>
  </sheetViews>
  <sheetFormatPr defaultColWidth="8" defaultRowHeight="12.5" x14ac:dyDescent="0.25"/>
  <cols>
    <col min="1" max="1" width="13.58203125" style="1" bestFit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12" t="s">
        <v>367</v>
      </c>
      <c r="G1" s="13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2" x14ac:dyDescent="0.25">
      <c r="A2" s="9" t="s">
        <v>357</v>
      </c>
      <c r="B2" s="10">
        <v>81550</v>
      </c>
      <c r="C2" s="6" t="s">
        <v>356</v>
      </c>
      <c r="D2" s="8">
        <v>660</v>
      </c>
      <c r="E2" s="9" t="s">
        <v>9</v>
      </c>
      <c r="F2" s="9" t="s">
        <v>376</v>
      </c>
      <c r="G2" s="6" t="s">
        <v>375</v>
      </c>
      <c r="H2" s="7">
        <v>17.84</v>
      </c>
      <c r="I2" s="8">
        <v>1</v>
      </c>
      <c r="J2" s="7">
        <v>12.27</v>
      </c>
      <c r="K2" s="7">
        <v>30.11</v>
      </c>
      <c r="L2" s="11"/>
    </row>
    <row r="3" spans="1:12" x14ac:dyDescent="0.25">
      <c r="A3" s="9" t="s">
        <v>355</v>
      </c>
      <c r="B3" s="10">
        <v>89360</v>
      </c>
      <c r="C3" s="6" t="s">
        <v>354</v>
      </c>
      <c r="D3" s="8">
        <v>660</v>
      </c>
      <c r="E3" s="9" t="s">
        <v>9</v>
      </c>
      <c r="F3" s="9" t="s">
        <v>376</v>
      </c>
      <c r="G3" s="6" t="s">
        <v>375</v>
      </c>
      <c r="H3" s="7">
        <v>17.84</v>
      </c>
      <c r="I3" s="8">
        <v>2</v>
      </c>
      <c r="J3" s="7">
        <v>24.53</v>
      </c>
      <c r="K3" s="7">
        <v>42.37</v>
      </c>
      <c r="L3" s="6" t="s">
        <v>375</v>
      </c>
    </row>
    <row r="4" spans="1:12" x14ac:dyDescent="0.25">
      <c r="A4" s="9" t="s">
        <v>353</v>
      </c>
      <c r="B4" s="10">
        <v>70744</v>
      </c>
      <c r="C4" s="6" t="s">
        <v>352</v>
      </c>
      <c r="D4" s="8">
        <v>660</v>
      </c>
      <c r="E4" s="9" t="s">
        <v>9</v>
      </c>
      <c r="F4" s="9" t="s">
        <v>376</v>
      </c>
      <c r="G4" s="6" t="s">
        <v>375</v>
      </c>
      <c r="H4" s="7">
        <v>17.84</v>
      </c>
      <c r="I4" s="8">
        <v>1</v>
      </c>
      <c r="J4" s="7">
        <v>12.27</v>
      </c>
      <c r="K4" s="7">
        <v>30.11</v>
      </c>
      <c r="L4" s="6" t="s">
        <v>375</v>
      </c>
    </row>
    <row r="5" spans="1:12" x14ac:dyDescent="0.25">
      <c r="A5" s="9" t="s">
        <v>351</v>
      </c>
      <c r="B5" s="10">
        <v>89949</v>
      </c>
      <c r="C5" s="6" t="s">
        <v>350</v>
      </c>
      <c r="D5" s="8">
        <v>660</v>
      </c>
      <c r="E5" s="9" t="s">
        <v>9</v>
      </c>
      <c r="F5" s="9" t="s">
        <v>376</v>
      </c>
      <c r="G5" s="6" t="s">
        <v>375</v>
      </c>
      <c r="H5" s="7">
        <v>17.84</v>
      </c>
      <c r="I5" s="8">
        <v>2</v>
      </c>
      <c r="J5" s="7">
        <v>24.53</v>
      </c>
      <c r="K5" s="7">
        <v>42.37</v>
      </c>
      <c r="L5" s="6" t="s">
        <v>375</v>
      </c>
    </row>
    <row r="6" spans="1:12" x14ac:dyDescent="0.25">
      <c r="A6" s="9" t="s">
        <v>349</v>
      </c>
      <c r="B6" s="10">
        <v>64944</v>
      </c>
      <c r="C6" s="6" t="s">
        <v>348</v>
      </c>
      <c r="D6" s="8">
        <v>660</v>
      </c>
      <c r="E6" s="9" t="s">
        <v>9</v>
      </c>
      <c r="F6" s="9" t="s">
        <v>376</v>
      </c>
      <c r="G6" s="6" t="s">
        <v>375</v>
      </c>
      <c r="H6" s="7">
        <v>17.84</v>
      </c>
      <c r="I6" s="8">
        <v>1</v>
      </c>
      <c r="J6" s="7">
        <v>12.27</v>
      </c>
      <c r="K6" s="7">
        <v>30.11</v>
      </c>
      <c r="L6" s="6" t="s">
        <v>375</v>
      </c>
    </row>
    <row r="7" spans="1:12" x14ac:dyDescent="0.25">
      <c r="A7" s="9" t="s">
        <v>347</v>
      </c>
      <c r="B7" s="10">
        <v>91353</v>
      </c>
      <c r="C7" s="6" t="s">
        <v>346</v>
      </c>
      <c r="D7" s="8">
        <v>660</v>
      </c>
      <c r="E7" s="9" t="s">
        <v>9</v>
      </c>
      <c r="F7" s="9" t="s">
        <v>376</v>
      </c>
      <c r="G7" s="6" t="s">
        <v>375</v>
      </c>
      <c r="H7" s="7">
        <v>17.84</v>
      </c>
      <c r="I7" s="8">
        <v>1</v>
      </c>
      <c r="J7" s="7">
        <v>12.27</v>
      </c>
      <c r="K7" s="7">
        <v>30.11</v>
      </c>
      <c r="L7" s="6" t="s">
        <v>375</v>
      </c>
    </row>
    <row r="8" spans="1:12" x14ac:dyDescent="0.25">
      <c r="A8" s="9" t="s">
        <v>345</v>
      </c>
      <c r="B8" s="10">
        <v>88407</v>
      </c>
      <c r="C8" s="6" t="s">
        <v>344</v>
      </c>
      <c r="D8" s="8">
        <v>660</v>
      </c>
      <c r="E8" s="9" t="s">
        <v>9</v>
      </c>
      <c r="F8" s="9" t="s">
        <v>376</v>
      </c>
      <c r="G8" s="6" t="s">
        <v>375</v>
      </c>
      <c r="H8" s="7">
        <v>17.84</v>
      </c>
      <c r="I8" s="8">
        <v>1</v>
      </c>
      <c r="J8" s="7">
        <v>12.27</v>
      </c>
      <c r="K8" s="7">
        <v>30.11</v>
      </c>
      <c r="L8" s="6" t="s">
        <v>375</v>
      </c>
    </row>
    <row r="9" spans="1:12" x14ac:dyDescent="0.25">
      <c r="A9" s="9" t="s">
        <v>343</v>
      </c>
      <c r="B9" s="10">
        <v>79696</v>
      </c>
      <c r="C9" s="6" t="s">
        <v>342</v>
      </c>
      <c r="D9" s="8">
        <v>660</v>
      </c>
      <c r="E9" s="9" t="s">
        <v>9</v>
      </c>
      <c r="F9" s="9" t="s">
        <v>376</v>
      </c>
      <c r="G9" s="6" t="s">
        <v>375</v>
      </c>
      <c r="H9" s="7">
        <v>17.84</v>
      </c>
      <c r="I9" s="8">
        <v>1</v>
      </c>
      <c r="J9" s="7">
        <v>12.27</v>
      </c>
      <c r="K9" s="7">
        <v>30.11</v>
      </c>
      <c r="L9" s="6" t="s">
        <v>375</v>
      </c>
    </row>
    <row r="10" spans="1:12" x14ac:dyDescent="0.25">
      <c r="A10" s="9" t="s">
        <v>341</v>
      </c>
      <c r="B10" s="10">
        <v>81610</v>
      </c>
      <c r="C10" s="6" t="s">
        <v>340</v>
      </c>
      <c r="D10" s="8">
        <v>660</v>
      </c>
      <c r="E10" s="9" t="s">
        <v>9</v>
      </c>
      <c r="F10" s="9" t="s">
        <v>376</v>
      </c>
      <c r="G10" s="6" t="s">
        <v>375</v>
      </c>
      <c r="H10" s="7">
        <v>17.84</v>
      </c>
      <c r="I10" s="8">
        <v>3</v>
      </c>
      <c r="J10" s="7">
        <v>36.799999999999997</v>
      </c>
      <c r="K10" s="7">
        <v>54.64</v>
      </c>
      <c r="L10" s="6" t="s">
        <v>375</v>
      </c>
    </row>
    <row r="11" spans="1:12" x14ac:dyDescent="0.25">
      <c r="A11" s="9" t="s">
        <v>339</v>
      </c>
      <c r="B11" s="10">
        <v>90161</v>
      </c>
      <c r="C11" s="6" t="s">
        <v>338</v>
      </c>
      <c r="D11" s="8">
        <v>660</v>
      </c>
      <c r="E11" s="9" t="s">
        <v>9</v>
      </c>
      <c r="F11" s="9" t="s">
        <v>376</v>
      </c>
      <c r="G11" s="6" t="s">
        <v>375</v>
      </c>
      <c r="H11" s="7">
        <v>17.84</v>
      </c>
      <c r="I11" s="8">
        <v>1</v>
      </c>
      <c r="J11" s="7">
        <v>12.27</v>
      </c>
      <c r="K11" s="7">
        <v>30.11</v>
      </c>
      <c r="L11" s="6" t="s">
        <v>375</v>
      </c>
    </row>
    <row r="12" spans="1:12" x14ac:dyDescent="0.25">
      <c r="A12" s="9" t="s">
        <v>337</v>
      </c>
      <c r="B12" s="10">
        <v>91729</v>
      </c>
      <c r="C12" s="6" t="s">
        <v>336</v>
      </c>
      <c r="D12" s="8">
        <v>660</v>
      </c>
      <c r="E12" s="9" t="s">
        <v>9</v>
      </c>
      <c r="F12" s="9" t="s">
        <v>376</v>
      </c>
      <c r="G12" s="6" t="s">
        <v>375</v>
      </c>
      <c r="H12" s="7">
        <v>17.84</v>
      </c>
      <c r="I12" s="8">
        <v>2</v>
      </c>
      <c r="J12" s="7">
        <v>24.53</v>
      </c>
      <c r="K12" s="7">
        <v>42.37</v>
      </c>
      <c r="L12" s="6" t="s">
        <v>375</v>
      </c>
    </row>
    <row r="13" spans="1:12" x14ac:dyDescent="0.25">
      <c r="A13" s="9" t="s">
        <v>335</v>
      </c>
      <c r="B13" s="10">
        <v>87911</v>
      </c>
      <c r="C13" s="6" t="s">
        <v>334</v>
      </c>
      <c r="D13" s="8">
        <v>660</v>
      </c>
      <c r="E13" s="9" t="s">
        <v>9</v>
      </c>
      <c r="F13" s="9" t="s">
        <v>376</v>
      </c>
      <c r="G13" s="6" t="s">
        <v>375</v>
      </c>
      <c r="H13" s="7">
        <v>17.84</v>
      </c>
      <c r="I13" s="8">
        <v>2</v>
      </c>
      <c r="J13" s="7">
        <v>24.53</v>
      </c>
      <c r="K13" s="7">
        <v>42.37</v>
      </c>
      <c r="L13" s="6" t="s">
        <v>375</v>
      </c>
    </row>
    <row r="14" spans="1:12" x14ac:dyDescent="0.25">
      <c r="A14" s="9" t="s">
        <v>333</v>
      </c>
      <c r="B14" s="10">
        <v>91099</v>
      </c>
      <c r="C14" s="6" t="s">
        <v>332</v>
      </c>
      <c r="D14" s="8">
        <v>660</v>
      </c>
      <c r="E14" s="9" t="s">
        <v>9</v>
      </c>
      <c r="F14" s="9" t="s">
        <v>376</v>
      </c>
      <c r="G14" s="6" t="s">
        <v>375</v>
      </c>
      <c r="H14" s="7">
        <v>17.84</v>
      </c>
      <c r="I14" s="8">
        <v>1</v>
      </c>
      <c r="J14" s="7">
        <v>12.27</v>
      </c>
      <c r="K14" s="7">
        <v>30.11</v>
      </c>
      <c r="L14" s="6" t="s">
        <v>375</v>
      </c>
    </row>
    <row r="15" spans="1:12" x14ac:dyDescent="0.25">
      <c r="A15" s="9" t="s">
        <v>331</v>
      </c>
      <c r="B15" s="10">
        <v>87066</v>
      </c>
      <c r="C15" s="6" t="s">
        <v>330</v>
      </c>
      <c r="D15" s="8">
        <v>660</v>
      </c>
      <c r="E15" s="9" t="s">
        <v>9</v>
      </c>
      <c r="F15" s="9" t="s">
        <v>376</v>
      </c>
      <c r="G15" s="6" t="s">
        <v>375</v>
      </c>
      <c r="H15" s="7">
        <v>17.84</v>
      </c>
      <c r="I15" s="8">
        <v>2</v>
      </c>
      <c r="J15" s="7">
        <v>24.53</v>
      </c>
      <c r="K15" s="7">
        <v>42.37</v>
      </c>
      <c r="L15" s="6" t="s">
        <v>375</v>
      </c>
    </row>
    <row r="16" spans="1:12" x14ac:dyDescent="0.25">
      <c r="A16" s="9" t="s">
        <v>329</v>
      </c>
      <c r="B16" s="10">
        <v>79543</v>
      </c>
      <c r="C16" s="6" t="s">
        <v>328</v>
      </c>
      <c r="D16" s="8">
        <v>660</v>
      </c>
      <c r="E16" s="9" t="s">
        <v>9</v>
      </c>
      <c r="F16" s="9" t="s">
        <v>376</v>
      </c>
      <c r="G16" s="6" t="s">
        <v>375</v>
      </c>
      <c r="H16" s="7">
        <v>17.84</v>
      </c>
      <c r="I16" s="8">
        <v>1</v>
      </c>
      <c r="J16" s="7">
        <v>12.27</v>
      </c>
      <c r="K16" s="7">
        <v>30.11</v>
      </c>
      <c r="L16" s="6" t="s">
        <v>375</v>
      </c>
    </row>
    <row r="17" spans="1:12" x14ac:dyDescent="0.25">
      <c r="A17" s="9" t="s">
        <v>327</v>
      </c>
      <c r="B17" s="10">
        <v>91170</v>
      </c>
      <c r="C17" s="6" t="s">
        <v>326</v>
      </c>
      <c r="D17" s="8">
        <v>660</v>
      </c>
      <c r="E17" s="9" t="s">
        <v>9</v>
      </c>
      <c r="F17" s="9" t="s">
        <v>376</v>
      </c>
      <c r="G17" s="6" t="s">
        <v>375</v>
      </c>
      <c r="H17" s="7">
        <v>17.84</v>
      </c>
      <c r="I17" s="8">
        <v>1</v>
      </c>
      <c r="J17" s="7">
        <v>12.27</v>
      </c>
      <c r="K17" s="7">
        <v>30.11</v>
      </c>
      <c r="L17" s="6" t="s">
        <v>375</v>
      </c>
    </row>
    <row r="18" spans="1:12" x14ac:dyDescent="0.25">
      <c r="A18" s="9" t="s">
        <v>325</v>
      </c>
      <c r="B18" s="10">
        <v>62605</v>
      </c>
      <c r="C18" s="6" t="s">
        <v>324</v>
      </c>
      <c r="D18" s="8">
        <v>660</v>
      </c>
      <c r="E18" s="9" t="s">
        <v>9</v>
      </c>
      <c r="F18" s="9" t="s">
        <v>376</v>
      </c>
      <c r="G18" s="6" t="s">
        <v>375</v>
      </c>
      <c r="H18" s="7">
        <v>17.84</v>
      </c>
      <c r="I18" s="8">
        <v>2</v>
      </c>
      <c r="J18" s="7">
        <v>24.53</v>
      </c>
      <c r="K18" s="7">
        <v>42.37</v>
      </c>
      <c r="L18" s="6" t="s">
        <v>375</v>
      </c>
    </row>
    <row r="19" spans="1:12" x14ac:dyDescent="0.25">
      <c r="A19" s="9" t="s">
        <v>323</v>
      </c>
      <c r="B19" s="10">
        <v>78003</v>
      </c>
      <c r="C19" s="6" t="s">
        <v>322</v>
      </c>
      <c r="D19" s="8">
        <v>660</v>
      </c>
      <c r="E19" s="9" t="s">
        <v>9</v>
      </c>
      <c r="F19" s="9" t="s">
        <v>376</v>
      </c>
      <c r="G19" s="6" t="s">
        <v>375</v>
      </c>
      <c r="H19" s="7">
        <v>17.84</v>
      </c>
      <c r="I19" s="8">
        <v>1</v>
      </c>
      <c r="J19" s="7">
        <v>12.27</v>
      </c>
      <c r="K19" s="7">
        <v>30.11</v>
      </c>
      <c r="L19" s="6" t="s">
        <v>375</v>
      </c>
    </row>
    <row r="20" spans="1:12" x14ac:dyDescent="0.25">
      <c r="A20" s="9" t="s">
        <v>321</v>
      </c>
      <c r="B20" s="10">
        <v>86072</v>
      </c>
      <c r="C20" s="6" t="s">
        <v>320</v>
      </c>
      <c r="D20" s="8">
        <v>660</v>
      </c>
      <c r="E20" s="9" t="s">
        <v>9</v>
      </c>
      <c r="F20" s="9" t="s">
        <v>376</v>
      </c>
      <c r="G20" s="6" t="s">
        <v>375</v>
      </c>
      <c r="H20" s="7">
        <v>17.84</v>
      </c>
      <c r="I20" s="8">
        <v>1</v>
      </c>
      <c r="J20" s="7">
        <v>12.27</v>
      </c>
      <c r="K20" s="7">
        <v>30.11</v>
      </c>
      <c r="L20" s="6" t="s">
        <v>375</v>
      </c>
    </row>
    <row r="21" spans="1:12" x14ac:dyDescent="0.25">
      <c r="A21" s="9" t="s">
        <v>319</v>
      </c>
      <c r="B21" s="10">
        <v>44988</v>
      </c>
      <c r="C21" s="6" t="s">
        <v>318</v>
      </c>
      <c r="D21" s="8">
        <v>660</v>
      </c>
      <c r="E21" s="9" t="s">
        <v>9</v>
      </c>
      <c r="F21" s="9" t="s">
        <v>376</v>
      </c>
      <c r="G21" s="6" t="s">
        <v>375</v>
      </c>
      <c r="H21" s="7">
        <v>17.84</v>
      </c>
      <c r="I21" s="8">
        <v>1</v>
      </c>
      <c r="J21" s="7">
        <v>12.27</v>
      </c>
      <c r="K21" s="7">
        <v>30.11</v>
      </c>
      <c r="L21" s="6" t="s">
        <v>375</v>
      </c>
    </row>
    <row r="22" spans="1:12" x14ac:dyDescent="0.25">
      <c r="A22" s="9" t="s">
        <v>317</v>
      </c>
      <c r="B22" s="10">
        <v>91809</v>
      </c>
      <c r="C22" s="6" t="s">
        <v>316</v>
      </c>
      <c r="D22" s="8">
        <v>660</v>
      </c>
      <c r="E22" s="9" t="s">
        <v>9</v>
      </c>
      <c r="F22" s="9" t="s">
        <v>376</v>
      </c>
      <c r="G22" s="6" t="s">
        <v>375</v>
      </c>
      <c r="H22" s="7">
        <v>17.84</v>
      </c>
      <c r="I22" s="8">
        <v>2</v>
      </c>
      <c r="J22" s="7">
        <v>24.53</v>
      </c>
      <c r="K22" s="7">
        <v>42.37</v>
      </c>
      <c r="L22" s="6" t="s">
        <v>375</v>
      </c>
    </row>
    <row r="23" spans="1:12" x14ac:dyDescent="0.25">
      <c r="A23" s="9" t="s">
        <v>315</v>
      </c>
      <c r="B23" s="10">
        <v>88676</v>
      </c>
      <c r="C23" s="6" t="s">
        <v>314</v>
      </c>
      <c r="D23" s="8">
        <v>660</v>
      </c>
      <c r="E23" s="9" t="s">
        <v>9</v>
      </c>
      <c r="F23" s="9" t="s">
        <v>376</v>
      </c>
      <c r="G23" s="6" t="s">
        <v>375</v>
      </c>
      <c r="H23" s="7">
        <v>17.84</v>
      </c>
      <c r="I23" s="8">
        <v>1</v>
      </c>
      <c r="J23" s="7">
        <v>12.27</v>
      </c>
      <c r="K23" s="7">
        <v>30.11</v>
      </c>
      <c r="L23" s="6" t="s">
        <v>375</v>
      </c>
    </row>
    <row r="24" spans="1:12" x14ac:dyDescent="0.25">
      <c r="A24" s="9" t="s">
        <v>313</v>
      </c>
      <c r="B24" s="10">
        <v>86787</v>
      </c>
      <c r="C24" s="6" t="s">
        <v>312</v>
      </c>
      <c r="D24" s="8">
        <v>660</v>
      </c>
      <c r="E24" s="9" t="s">
        <v>9</v>
      </c>
      <c r="F24" s="9" t="s">
        <v>376</v>
      </c>
      <c r="G24" s="6" t="s">
        <v>375</v>
      </c>
      <c r="H24" s="7">
        <v>17.84</v>
      </c>
      <c r="I24" s="8">
        <v>1</v>
      </c>
      <c r="J24" s="7">
        <v>12.27</v>
      </c>
      <c r="K24" s="7">
        <v>30.11</v>
      </c>
      <c r="L24" s="6" t="s">
        <v>375</v>
      </c>
    </row>
    <row r="25" spans="1:12" x14ac:dyDescent="0.25">
      <c r="A25" s="9" t="s">
        <v>311</v>
      </c>
      <c r="B25" s="10">
        <v>91199</v>
      </c>
      <c r="C25" s="6" t="s">
        <v>310</v>
      </c>
      <c r="D25" s="8">
        <v>660</v>
      </c>
      <c r="E25" s="9" t="s">
        <v>9</v>
      </c>
      <c r="F25" s="9" t="s">
        <v>376</v>
      </c>
      <c r="G25" s="6" t="s">
        <v>375</v>
      </c>
      <c r="H25" s="7">
        <v>17.84</v>
      </c>
      <c r="I25" s="8">
        <v>1</v>
      </c>
      <c r="J25" s="7">
        <v>12.27</v>
      </c>
      <c r="K25" s="7">
        <v>30.11</v>
      </c>
      <c r="L25" s="6" t="s">
        <v>375</v>
      </c>
    </row>
    <row r="26" spans="1:12" x14ac:dyDescent="0.25">
      <c r="A26" s="9" t="s">
        <v>390</v>
      </c>
      <c r="B26" s="10">
        <v>92714</v>
      </c>
      <c r="C26" s="6" t="s">
        <v>389</v>
      </c>
      <c r="D26" s="8">
        <v>660</v>
      </c>
      <c r="E26" s="9" t="s">
        <v>388</v>
      </c>
      <c r="F26" s="9" t="s">
        <v>376</v>
      </c>
      <c r="G26" s="6" t="s">
        <v>387</v>
      </c>
      <c r="H26" s="7">
        <v>5.73</v>
      </c>
      <c r="I26" s="8">
        <v>1</v>
      </c>
      <c r="J26" s="7">
        <v>3.94</v>
      </c>
      <c r="K26" s="7">
        <v>9.67</v>
      </c>
      <c r="L26" s="6" t="s">
        <v>375</v>
      </c>
    </row>
    <row r="27" spans="1:12" x14ac:dyDescent="0.25">
      <c r="A27" s="9" t="s">
        <v>309</v>
      </c>
      <c r="B27" s="10">
        <v>49114</v>
      </c>
      <c r="C27" s="6" t="s">
        <v>308</v>
      </c>
      <c r="D27" s="8">
        <v>660</v>
      </c>
      <c r="E27" s="9" t="s">
        <v>9</v>
      </c>
      <c r="F27" s="9" t="s">
        <v>376</v>
      </c>
      <c r="G27" s="6" t="s">
        <v>375</v>
      </c>
      <c r="H27" s="7">
        <v>17.84</v>
      </c>
      <c r="I27" s="8">
        <v>1</v>
      </c>
      <c r="J27" s="7">
        <v>12.27</v>
      </c>
      <c r="K27" s="7">
        <v>30.11</v>
      </c>
      <c r="L27" s="6" t="s">
        <v>387</v>
      </c>
    </row>
    <row r="28" spans="1:12" x14ac:dyDescent="0.25">
      <c r="A28" s="9" t="s">
        <v>307</v>
      </c>
      <c r="B28" s="10">
        <v>91118</v>
      </c>
      <c r="C28" s="6" t="s">
        <v>306</v>
      </c>
      <c r="D28" s="8">
        <v>660</v>
      </c>
      <c r="E28" s="9" t="s">
        <v>9</v>
      </c>
      <c r="F28" s="9" t="s">
        <v>376</v>
      </c>
      <c r="G28" s="6" t="s">
        <v>375</v>
      </c>
      <c r="H28" s="7">
        <v>17.84</v>
      </c>
      <c r="I28" s="8">
        <v>1</v>
      </c>
      <c r="J28" s="7">
        <v>12.27</v>
      </c>
      <c r="K28" s="7">
        <v>30.11</v>
      </c>
      <c r="L28" s="6" t="s">
        <v>375</v>
      </c>
    </row>
    <row r="29" spans="1:12" x14ac:dyDescent="0.25">
      <c r="A29" s="9" t="s">
        <v>305</v>
      </c>
      <c r="B29" s="10">
        <v>90347</v>
      </c>
      <c r="C29" s="6" t="s">
        <v>304</v>
      </c>
      <c r="D29" s="8">
        <v>800</v>
      </c>
      <c r="E29" s="9" t="s">
        <v>9</v>
      </c>
      <c r="F29" s="9" t="s">
        <v>376</v>
      </c>
      <c r="G29" s="6" t="s">
        <v>375</v>
      </c>
      <c r="H29" s="7">
        <v>21.62</v>
      </c>
      <c r="I29" s="8">
        <v>3</v>
      </c>
      <c r="J29" s="7">
        <v>36.799999999999997</v>
      </c>
      <c r="K29" s="7">
        <v>58.42</v>
      </c>
      <c r="L29" s="6" t="s">
        <v>375</v>
      </c>
    </row>
    <row r="30" spans="1:12" x14ac:dyDescent="0.25">
      <c r="A30" s="9" t="s">
        <v>303</v>
      </c>
      <c r="B30" s="10">
        <v>61333</v>
      </c>
      <c r="C30" s="6" t="s">
        <v>302</v>
      </c>
      <c r="D30" s="8">
        <v>800</v>
      </c>
      <c r="E30" s="9" t="s">
        <v>9</v>
      </c>
      <c r="F30" s="9" t="s">
        <v>376</v>
      </c>
      <c r="G30" s="6" t="s">
        <v>375</v>
      </c>
      <c r="H30" s="7">
        <v>21.62</v>
      </c>
      <c r="I30" s="8">
        <v>2</v>
      </c>
      <c r="J30" s="7">
        <v>24.53</v>
      </c>
      <c r="K30" s="7">
        <v>46.15</v>
      </c>
      <c r="L30" s="6" t="s">
        <v>375</v>
      </c>
    </row>
    <row r="31" spans="1:12" x14ac:dyDescent="0.25">
      <c r="A31" s="9" t="s">
        <v>301</v>
      </c>
      <c r="B31" s="10">
        <v>85680</v>
      </c>
      <c r="C31" s="6" t="s">
        <v>300</v>
      </c>
      <c r="D31" s="8">
        <v>800</v>
      </c>
      <c r="E31" s="9" t="s">
        <v>9</v>
      </c>
      <c r="F31" s="9" t="s">
        <v>376</v>
      </c>
      <c r="G31" s="6" t="s">
        <v>375</v>
      </c>
      <c r="H31" s="7">
        <v>21.62</v>
      </c>
      <c r="I31" s="8">
        <v>2</v>
      </c>
      <c r="J31" s="7">
        <v>24.53</v>
      </c>
      <c r="K31" s="7">
        <v>46.15</v>
      </c>
      <c r="L31" s="6" t="s">
        <v>375</v>
      </c>
    </row>
    <row r="32" spans="1:12" x14ac:dyDescent="0.25">
      <c r="A32" s="9" t="s">
        <v>299</v>
      </c>
      <c r="B32" s="10">
        <v>90076</v>
      </c>
      <c r="C32" s="6" t="s">
        <v>298</v>
      </c>
      <c r="D32" s="8">
        <v>800</v>
      </c>
      <c r="E32" s="9" t="s">
        <v>9</v>
      </c>
      <c r="F32" s="9" t="s">
        <v>376</v>
      </c>
      <c r="G32" s="6" t="s">
        <v>375</v>
      </c>
      <c r="H32" s="7">
        <v>21.62</v>
      </c>
      <c r="I32" s="8">
        <v>2</v>
      </c>
      <c r="J32" s="7">
        <v>24.53</v>
      </c>
      <c r="K32" s="7">
        <v>46.15</v>
      </c>
      <c r="L32" s="6" t="s">
        <v>375</v>
      </c>
    </row>
    <row r="33" spans="1:12" x14ac:dyDescent="0.25">
      <c r="A33" s="9" t="s">
        <v>297</v>
      </c>
      <c r="B33" s="10">
        <v>92124</v>
      </c>
      <c r="C33" s="6" t="s">
        <v>296</v>
      </c>
      <c r="D33" s="8">
        <v>800</v>
      </c>
      <c r="E33" s="9" t="s">
        <v>9</v>
      </c>
      <c r="F33" s="9" t="s">
        <v>376</v>
      </c>
      <c r="G33" s="6" t="s">
        <v>375</v>
      </c>
      <c r="H33" s="7">
        <v>21.62</v>
      </c>
      <c r="I33" s="8">
        <v>3</v>
      </c>
      <c r="J33" s="7">
        <v>36.799999999999997</v>
      </c>
      <c r="K33" s="7">
        <v>58.42</v>
      </c>
      <c r="L33" s="6" t="s">
        <v>375</v>
      </c>
    </row>
    <row r="34" spans="1:12" x14ac:dyDescent="0.25">
      <c r="A34" s="9" t="s">
        <v>295</v>
      </c>
      <c r="B34" s="10">
        <v>92154</v>
      </c>
      <c r="C34" s="6" t="s">
        <v>294</v>
      </c>
      <c r="D34" s="8">
        <v>800</v>
      </c>
      <c r="E34" s="9" t="s">
        <v>9</v>
      </c>
      <c r="F34" s="9" t="s">
        <v>376</v>
      </c>
      <c r="G34" s="6" t="s">
        <v>375</v>
      </c>
      <c r="H34" s="7">
        <v>21.62</v>
      </c>
      <c r="I34" s="8">
        <v>3</v>
      </c>
      <c r="J34" s="7">
        <v>36.799999999999997</v>
      </c>
      <c r="K34" s="7">
        <v>58.42</v>
      </c>
      <c r="L34" s="6" t="s">
        <v>375</v>
      </c>
    </row>
    <row r="35" spans="1:12" x14ac:dyDescent="0.25">
      <c r="A35" s="9" t="s">
        <v>292</v>
      </c>
      <c r="B35" s="10">
        <v>83220</v>
      </c>
      <c r="C35" s="6" t="s">
        <v>291</v>
      </c>
      <c r="D35" s="8">
        <v>800</v>
      </c>
      <c r="E35" s="9" t="s">
        <v>9</v>
      </c>
      <c r="F35" s="9" t="s">
        <v>376</v>
      </c>
      <c r="G35" s="6" t="s">
        <v>375</v>
      </c>
      <c r="H35" s="7">
        <v>21.62</v>
      </c>
      <c r="I35" s="8">
        <v>2</v>
      </c>
      <c r="J35" s="7">
        <v>24.53</v>
      </c>
      <c r="K35" s="7">
        <v>46.15</v>
      </c>
      <c r="L35" s="6" t="s">
        <v>375</v>
      </c>
    </row>
    <row r="36" spans="1:12" x14ac:dyDescent="0.25">
      <c r="A36" s="9" t="s">
        <v>289</v>
      </c>
      <c r="B36" s="10">
        <v>86286</v>
      </c>
      <c r="C36" s="6" t="s">
        <v>288</v>
      </c>
      <c r="D36" s="8">
        <v>800</v>
      </c>
      <c r="E36" s="9" t="s">
        <v>9</v>
      </c>
      <c r="F36" s="9" t="s">
        <v>376</v>
      </c>
      <c r="G36" s="6" t="s">
        <v>375</v>
      </c>
      <c r="H36" s="7">
        <v>21.62</v>
      </c>
      <c r="I36" s="8">
        <v>1</v>
      </c>
      <c r="J36" s="7">
        <v>12.27</v>
      </c>
      <c r="K36" s="7">
        <v>33.89</v>
      </c>
      <c r="L36" s="6" t="s">
        <v>375</v>
      </c>
    </row>
    <row r="37" spans="1:12" x14ac:dyDescent="0.25">
      <c r="A37" s="9" t="s">
        <v>287</v>
      </c>
      <c r="B37" s="10">
        <v>92020</v>
      </c>
      <c r="C37" s="6" t="s">
        <v>286</v>
      </c>
      <c r="D37" s="8">
        <v>800</v>
      </c>
      <c r="E37" s="9" t="s">
        <v>9</v>
      </c>
      <c r="F37" s="9" t="s">
        <v>376</v>
      </c>
      <c r="G37" s="6" t="s">
        <v>375</v>
      </c>
      <c r="H37" s="7">
        <v>21.62</v>
      </c>
      <c r="I37" s="8">
        <v>1</v>
      </c>
      <c r="J37" s="7">
        <v>12.27</v>
      </c>
      <c r="K37" s="7">
        <v>33.89</v>
      </c>
      <c r="L37" s="6" t="s">
        <v>375</v>
      </c>
    </row>
    <row r="38" spans="1:12" x14ac:dyDescent="0.25">
      <c r="A38" s="9" t="s">
        <v>285</v>
      </c>
      <c r="B38" s="10">
        <v>61514</v>
      </c>
      <c r="C38" s="6" t="s">
        <v>284</v>
      </c>
      <c r="D38" s="8">
        <v>800</v>
      </c>
      <c r="E38" s="9" t="s">
        <v>9</v>
      </c>
      <c r="F38" s="9" t="s">
        <v>376</v>
      </c>
      <c r="G38" s="6" t="s">
        <v>375</v>
      </c>
      <c r="H38" s="7">
        <v>21.62</v>
      </c>
      <c r="I38" s="8">
        <v>2</v>
      </c>
      <c r="J38" s="7">
        <v>24.53</v>
      </c>
      <c r="K38" s="7">
        <v>46.15</v>
      </c>
      <c r="L38" s="6" t="s">
        <v>375</v>
      </c>
    </row>
    <row r="39" spans="1:12" x14ac:dyDescent="0.25">
      <c r="A39" s="9" t="s">
        <v>283</v>
      </c>
      <c r="B39" s="10">
        <v>89419</v>
      </c>
      <c r="C39" s="6" t="s">
        <v>282</v>
      </c>
      <c r="D39" s="8">
        <v>800</v>
      </c>
      <c r="E39" s="9" t="s">
        <v>9</v>
      </c>
      <c r="F39" s="9" t="s">
        <v>376</v>
      </c>
      <c r="G39" s="6" t="s">
        <v>375</v>
      </c>
      <c r="H39" s="7">
        <v>21.62</v>
      </c>
      <c r="I39" s="8">
        <v>3</v>
      </c>
      <c r="J39" s="7">
        <v>36.799999999999997</v>
      </c>
      <c r="K39" s="7">
        <v>58.42</v>
      </c>
      <c r="L39" s="6" t="s">
        <v>375</v>
      </c>
    </row>
    <row r="40" spans="1:12" x14ac:dyDescent="0.25">
      <c r="A40" s="9" t="s">
        <v>281</v>
      </c>
      <c r="B40" s="10">
        <v>91888</v>
      </c>
      <c r="C40" s="6" t="s">
        <v>280</v>
      </c>
      <c r="D40" s="8">
        <v>800</v>
      </c>
      <c r="E40" s="9" t="s">
        <v>9</v>
      </c>
      <c r="F40" s="9" t="s">
        <v>376</v>
      </c>
      <c r="G40" s="6" t="s">
        <v>375</v>
      </c>
      <c r="H40" s="7">
        <v>21.62</v>
      </c>
      <c r="I40" s="8">
        <v>2</v>
      </c>
      <c r="J40" s="7">
        <v>24.53</v>
      </c>
      <c r="K40" s="7">
        <v>46.15</v>
      </c>
      <c r="L40" s="6" t="s">
        <v>375</v>
      </c>
    </row>
    <row r="41" spans="1:12" x14ac:dyDescent="0.25">
      <c r="A41" s="9" t="s">
        <v>279</v>
      </c>
      <c r="B41" s="10">
        <v>91565</v>
      </c>
      <c r="C41" s="6" t="s">
        <v>278</v>
      </c>
      <c r="D41" s="8">
        <v>800</v>
      </c>
      <c r="E41" s="9" t="s">
        <v>9</v>
      </c>
      <c r="F41" s="9" t="s">
        <v>376</v>
      </c>
      <c r="G41" s="6" t="s">
        <v>375</v>
      </c>
      <c r="H41" s="7">
        <v>21.62</v>
      </c>
      <c r="I41" s="8">
        <v>2</v>
      </c>
      <c r="J41" s="7">
        <v>24.53</v>
      </c>
      <c r="K41" s="7">
        <v>46.15</v>
      </c>
      <c r="L41" s="6" t="s">
        <v>375</v>
      </c>
    </row>
    <row r="42" spans="1:12" x14ac:dyDescent="0.25">
      <c r="A42" s="9" t="s">
        <v>277</v>
      </c>
      <c r="B42" s="10">
        <v>87442</v>
      </c>
      <c r="C42" s="6" t="s">
        <v>276</v>
      </c>
      <c r="D42" s="8">
        <v>800</v>
      </c>
      <c r="E42" s="9" t="s">
        <v>9</v>
      </c>
      <c r="F42" s="9" t="s">
        <v>376</v>
      </c>
      <c r="G42" s="6" t="s">
        <v>375</v>
      </c>
      <c r="H42" s="7">
        <v>21.62</v>
      </c>
      <c r="I42" s="8">
        <v>3</v>
      </c>
      <c r="J42" s="7">
        <v>36.799999999999997</v>
      </c>
      <c r="K42" s="7">
        <v>58.42</v>
      </c>
      <c r="L42" s="6" t="s">
        <v>375</v>
      </c>
    </row>
    <row r="43" spans="1:12" x14ac:dyDescent="0.25">
      <c r="A43" s="9" t="s">
        <v>275</v>
      </c>
      <c r="B43" s="10">
        <v>77432</v>
      </c>
      <c r="C43" s="6" t="s">
        <v>274</v>
      </c>
      <c r="D43" s="8">
        <v>800</v>
      </c>
      <c r="E43" s="9" t="s">
        <v>9</v>
      </c>
      <c r="F43" s="9" t="s">
        <v>376</v>
      </c>
      <c r="G43" s="6" t="s">
        <v>375</v>
      </c>
      <c r="H43" s="7">
        <v>21.62</v>
      </c>
      <c r="I43" s="8">
        <v>3</v>
      </c>
      <c r="J43" s="7">
        <v>36.799999999999997</v>
      </c>
      <c r="K43" s="7">
        <v>58.42</v>
      </c>
      <c r="L43" s="6" t="s">
        <v>375</v>
      </c>
    </row>
    <row r="44" spans="1:12" x14ac:dyDescent="0.25">
      <c r="A44" s="9" t="s">
        <v>273</v>
      </c>
      <c r="B44" s="10">
        <v>70071</v>
      </c>
      <c r="C44" s="6" t="s">
        <v>272</v>
      </c>
      <c r="D44" s="8">
        <v>800</v>
      </c>
      <c r="E44" s="9" t="s">
        <v>9</v>
      </c>
      <c r="F44" s="9" t="s">
        <v>376</v>
      </c>
      <c r="G44" s="6" t="s">
        <v>375</v>
      </c>
      <c r="H44" s="7">
        <v>21.62</v>
      </c>
      <c r="I44" s="8">
        <v>2</v>
      </c>
      <c r="J44" s="7">
        <v>24.53</v>
      </c>
      <c r="K44" s="7">
        <v>46.15</v>
      </c>
      <c r="L44" s="6" t="s">
        <v>375</v>
      </c>
    </row>
    <row r="45" spans="1:12" x14ac:dyDescent="0.25">
      <c r="A45" s="9" t="s">
        <v>386</v>
      </c>
      <c r="B45" s="10">
        <v>92301</v>
      </c>
      <c r="C45" s="6" t="s">
        <v>385</v>
      </c>
      <c r="D45" s="8">
        <v>800</v>
      </c>
      <c r="E45" s="9" t="s">
        <v>378</v>
      </c>
      <c r="F45" s="9" t="s">
        <v>376</v>
      </c>
      <c r="G45" s="6" t="s">
        <v>377</v>
      </c>
      <c r="H45" s="7">
        <v>14.67</v>
      </c>
      <c r="I45" s="8">
        <v>1</v>
      </c>
      <c r="J45" s="7">
        <v>8.32</v>
      </c>
      <c r="K45" s="7">
        <v>22.99</v>
      </c>
      <c r="L45" s="6" t="s">
        <v>375</v>
      </c>
    </row>
    <row r="46" spans="1:12" x14ac:dyDescent="0.25">
      <c r="A46" s="9" t="s">
        <v>271</v>
      </c>
      <c r="B46" s="10">
        <v>81129</v>
      </c>
      <c r="C46" s="6" t="s">
        <v>270</v>
      </c>
      <c r="D46" s="8">
        <v>800</v>
      </c>
      <c r="E46" s="9" t="s">
        <v>9</v>
      </c>
      <c r="F46" s="9" t="s">
        <v>376</v>
      </c>
      <c r="G46" s="6" t="s">
        <v>375</v>
      </c>
      <c r="H46" s="7">
        <v>21.62</v>
      </c>
      <c r="I46" s="8">
        <v>1</v>
      </c>
      <c r="J46" s="7">
        <v>12.27</v>
      </c>
      <c r="K46" s="7">
        <v>33.89</v>
      </c>
      <c r="L46" s="6" t="s">
        <v>377</v>
      </c>
    </row>
    <row r="47" spans="1:12" x14ac:dyDescent="0.25">
      <c r="A47" s="9" t="s">
        <v>269</v>
      </c>
      <c r="B47" s="10">
        <v>90346</v>
      </c>
      <c r="C47" s="6" t="s">
        <v>268</v>
      </c>
      <c r="D47" s="8">
        <v>800</v>
      </c>
      <c r="E47" s="9" t="s">
        <v>9</v>
      </c>
      <c r="F47" s="9" t="s">
        <v>376</v>
      </c>
      <c r="G47" s="6" t="s">
        <v>375</v>
      </c>
      <c r="H47" s="7">
        <v>21.62</v>
      </c>
      <c r="I47" s="8">
        <v>3</v>
      </c>
      <c r="J47" s="7">
        <v>36.799999999999997</v>
      </c>
      <c r="K47" s="7">
        <v>58.42</v>
      </c>
      <c r="L47" s="6" t="s">
        <v>375</v>
      </c>
    </row>
    <row r="48" spans="1:12" x14ac:dyDescent="0.25">
      <c r="A48" s="9" t="s">
        <v>267</v>
      </c>
      <c r="B48" s="10">
        <v>75170</v>
      </c>
      <c r="C48" s="6" t="s">
        <v>266</v>
      </c>
      <c r="D48" s="8">
        <v>800</v>
      </c>
      <c r="E48" s="9" t="s">
        <v>9</v>
      </c>
      <c r="F48" s="9" t="s">
        <v>376</v>
      </c>
      <c r="G48" s="6" t="s">
        <v>375</v>
      </c>
      <c r="H48" s="7">
        <v>21.62</v>
      </c>
      <c r="I48" s="8">
        <v>2</v>
      </c>
      <c r="J48" s="7">
        <v>24.53</v>
      </c>
      <c r="K48" s="7">
        <v>46.15</v>
      </c>
      <c r="L48" s="6" t="s">
        <v>375</v>
      </c>
    </row>
    <row r="49" spans="1:12" x14ac:dyDescent="0.25">
      <c r="A49" s="9" t="s">
        <v>265</v>
      </c>
      <c r="B49" s="10">
        <v>90200</v>
      </c>
      <c r="C49" s="6" t="s">
        <v>264</v>
      </c>
      <c r="D49" s="8">
        <v>800</v>
      </c>
      <c r="E49" s="9" t="s">
        <v>9</v>
      </c>
      <c r="F49" s="9" t="s">
        <v>376</v>
      </c>
      <c r="G49" s="6" t="s">
        <v>375</v>
      </c>
      <c r="H49" s="7">
        <v>21.62</v>
      </c>
      <c r="I49" s="8">
        <v>2</v>
      </c>
      <c r="J49" s="7">
        <v>24.53</v>
      </c>
      <c r="K49" s="7">
        <v>46.15</v>
      </c>
      <c r="L49" s="6" t="s">
        <v>375</v>
      </c>
    </row>
    <row r="50" spans="1:12" x14ac:dyDescent="0.25">
      <c r="A50" s="9" t="s">
        <v>263</v>
      </c>
      <c r="B50" s="10">
        <v>88448</v>
      </c>
      <c r="C50" s="6" t="s">
        <v>262</v>
      </c>
      <c r="D50" s="8">
        <v>800</v>
      </c>
      <c r="E50" s="9" t="s">
        <v>9</v>
      </c>
      <c r="F50" s="9" t="s">
        <v>376</v>
      </c>
      <c r="G50" s="6" t="s">
        <v>375</v>
      </c>
      <c r="H50" s="7">
        <v>21.62</v>
      </c>
      <c r="I50" s="8">
        <v>2</v>
      </c>
      <c r="J50" s="7">
        <v>24.53</v>
      </c>
      <c r="K50" s="7">
        <v>46.15</v>
      </c>
      <c r="L50" s="6" t="s">
        <v>375</v>
      </c>
    </row>
    <row r="51" spans="1:12" x14ac:dyDescent="0.25">
      <c r="A51" s="9" t="s">
        <v>259</v>
      </c>
      <c r="B51" s="10">
        <v>83241</v>
      </c>
      <c r="C51" s="6" t="s">
        <v>258</v>
      </c>
      <c r="D51" s="8">
        <v>900</v>
      </c>
      <c r="E51" s="9" t="s">
        <v>9</v>
      </c>
      <c r="F51" s="9" t="s">
        <v>376</v>
      </c>
      <c r="G51" s="6" t="s">
        <v>375</v>
      </c>
      <c r="H51" s="7">
        <v>24.32</v>
      </c>
      <c r="I51" s="8">
        <v>2</v>
      </c>
      <c r="J51" s="7">
        <v>24.53</v>
      </c>
      <c r="K51" s="7">
        <v>48.85</v>
      </c>
      <c r="L51" s="6" t="s">
        <v>375</v>
      </c>
    </row>
    <row r="52" spans="1:12" x14ac:dyDescent="0.25">
      <c r="A52" s="9" t="s">
        <v>257</v>
      </c>
      <c r="B52" s="10">
        <v>88351</v>
      </c>
      <c r="C52" s="6" t="s">
        <v>256</v>
      </c>
      <c r="D52" s="8">
        <v>900</v>
      </c>
      <c r="E52" s="9" t="s">
        <v>9</v>
      </c>
      <c r="F52" s="9" t="s">
        <v>376</v>
      </c>
      <c r="G52" s="6" t="s">
        <v>375</v>
      </c>
      <c r="H52" s="7">
        <v>24.32</v>
      </c>
      <c r="I52" s="8">
        <v>3</v>
      </c>
      <c r="J52" s="7">
        <v>36.799999999999997</v>
      </c>
      <c r="K52" s="7">
        <v>61.12</v>
      </c>
      <c r="L52" s="6" t="s">
        <v>375</v>
      </c>
    </row>
    <row r="53" spans="1:12" x14ac:dyDescent="0.25">
      <c r="A53" s="9" t="s">
        <v>255</v>
      </c>
      <c r="B53" s="10">
        <v>84596</v>
      </c>
      <c r="C53" s="6" t="s">
        <v>254</v>
      </c>
      <c r="D53" s="8">
        <v>900</v>
      </c>
      <c r="E53" s="9" t="s">
        <v>9</v>
      </c>
      <c r="F53" s="9" t="s">
        <v>376</v>
      </c>
      <c r="G53" s="6" t="s">
        <v>375</v>
      </c>
      <c r="H53" s="7">
        <v>24.32</v>
      </c>
      <c r="I53" s="8">
        <v>3</v>
      </c>
      <c r="J53" s="7">
        <v>36.799999999999997</v>
      </c>
      <c r="K53" s="7">
        <v>61.12</v>
      </c>
      <c r="L53" s="6" t="s">
        <v>375</v>
      </c>
    </row>
    <row r="54" spans="1:12" x14ac:dyDescent="0.25">
      <c r="A54" s="9" t="s">
        <v>253</v>
      </c>
      <c r="B54" s="10">
        <v>90595</v>
      </c>
      <c r="C54" s="6" t="s">
        <v>252</v>
      </c>
      <c r="D54" s="8">
        <v>900</v>
      </c>
      <c r="E54" s="9" t="s">
        <v>9</v>
      </c>
      <c r="F54" s="9" t="s">
        <v>376</v>
      </c>
      <c r="G54" s="6" t="s">
        <v>375</v>
      </c>
      <c r="H54" s="7">
        <v>24.32</v>
      </c>
      <c r="I54" s="8">
        <v>1</v>
      </c>
      <c r="J54" s="7">
        <v>12.27</v>
      </c>
      <c r="K54" s="7">
        <v>36.590000000000003</v>
      </c>
      <c r="L54" s="6" t="s">
        <v>375</v>
      </c>
    </row>
    <row r="55" spans="1:12" x14ac:dyDescent="0.25">
      <c r="A55" s="9" t="s">
        <v>251</v>
      </c>
      <c r="B55" s="10">
        <v>79529</v>
      </c>
      <c r="C55" s="6" t="s">
        <v>250</v>
      </c>
      <c r="D55" s="8">
        <v>900</v>
      </c>
      <c r="E55" s="9" t="s">
        <v>9</v>
      </c>
      <c r="F55" s="9" t="s">
        <v>376</v>
      </c>
      <c r="G55" s="6" t="s">
        <v>375</v>
      </c>
      <c r="H55" s="7">
        <v>24.32</v>
      </c>
      <c r="I55" s="8">
        <v>2</v>
      </c>
      <c r="J55" s="7">
        <v>24.53</v>
      </c>
      <c r="K55" s="7">
        <v>48.85</v>
      </c>
      <c r="L55" s="6" t="s">
        <v>375</v>
      </c>
    </row>
    <row r="56" spans="1:12" x14ac:dyDescent="0.25">
      <c r="A56" s="9" t="s">
        <v>249</v>
      </c>
      <c r="B56" s="10">
        <v>91643</v>
      </c>
      <c r="C56" s="6" t="s">
        <v>248</v>
      </c>
      <c r="D56" s="8">
        <v>900</v>
      </c>
      <c r="E56" s="9" t="s">
        <v>9</v>
      </c>
      <c r="F56" s="9" t="s">
        <v>376</v>
      </c>
      <c r="G56" s="6" t="s">
        <v>375</v>
      </c>
      <c r="H56" s="7">
        <v>24.32</v>
      </c>
      <c r="I56" s="8">
        <v>3</v>
      </c>
      <c r="J56" s="7">
        <v>36.799999999999997</v>
      </c>
      <c r="K56" s="7">
        <v>61.12</v>
      </c>
      <c r="L56" s="6" t="s">
        <v>375</v>
      </c>
    </row>
    <row r="57" spans="1:12" x14ac:dyDescent="0.25">
      <c r="A57" s="9" t="s">
        <v>247</v>
      </c>
      <c r="B57" s="10">
        <v>80264</v>
      </c>
      <c r="C57" s="6" t="s">
        <v>246</v>
      </c>
      <c r="D57" s="8">
        <v>900</v>
      </c>
      <c r="E57" s="9" t="s">
        <v>9</v>
      </c>
      <c r="F57" s="9" t="s">
        <v>376</v>
      </c>
      <c r="G57" s="6" t="s">
        <v>375</v>
      </c>
      <c r="H57" s="7">
        <v>24.32</v>
      </c>
      <c r="I57" s="8">
        <v>3</v>
      </c>
      <c r="J57" s="7">
        <v>36.799999999999997</v>
      </c>
      <c r="K57" s="7">
        <v>61.12</v>
      </c>
      <c r="L57" s="6" t="s">
        <v>375</v>
      </c>
    </row>
    <row r="58" spans="1:12" x14ac:dyDescent="0.25">
      <c r="A58" s="9" t="s">
        <v>245</v>
      </c>
      <c r="B58" s="10">
        <v>89129</v>
      </c>
      <c r="C58" s="6" t="s">
        <v>244</v>
      </c>
      <c r="D58" s="8">
        <v>900</v>
      </c>
      <c r="E58" s="9" t="s">
        <v>9</v>
      </c>
      <c r="F58" s="9" t="s">
        <v>376</v>
      </c>
      <c r="G58" s="6" t="s">
        <v>375</v>
      </c>
      <c r="H58" s="7">
        <v>24.32</v>
      </c>
      <c r="I58" s="8">
        <v>2</v>
      </c>
      <c r="J58" s="7">
        <v>24.53</v>
      </c>
      <c r="K58" s="7">
        <v>48.85</v>
      </c>
      <c r="L58" s="6" t="s">
        <v>375</v>
      </c>
    </row>
    <row r="59" spans="1:12" x14ac:dyDescent="0.25">
      <c r="A59" s="9" t="s">
        <v>243</v>
      </c>
      <c r="B59" s="10">
        <v>66071</v>
      </c>
      <c r="C59" s="6" t="s">
        <v>242</v>
      </c>
      <c r="D59" s="8">
        <v>900</v>
      </c>
      <c r="E59" s="9" t="s">
        <v>9</v>
      </c>
      <c r="F59" s="9" t="s">
        <v>376</v>
      </c>
      <c r="G59" s="6" t="s">
        <v>375</v>
      </c>
      <c r="H59" s="7">
        <v>24.32</v>
      </c>
      <c r="I59" s="8">
        <v>4</v>
      </c>
      <c r="J59" s="7">
        <v>49.07</v>
      </c>
      <c r="K59" s="7">
        <v>73.39</v>
      </c>
      <c r="L59" s="6" t="s">
        <v>375</v>
      </c>
    </row>
    <row r="60" spans="1:12" x14ac:dyDescent="0.25">
      <c r="A60" s="9" t="s">
        <v>241</v>
      </c>
      <c r="B60" s="10">
        <v>72748</v>
      </c>
      <c r="C60" s="6" t="s">
        <v>240</v>
      </c>
      <c r="D60" s="8">
        <v>900</v>
      </c>
      <c r="E60" s="9" t="s">
        <v>9</v>
      </c>
      <c r="F60" s="9" t="s">
        <v>376</v>
      </c>
      <c r="G60" s="6" t="s">
        <v>375</v>
      </c>
      <c r="H60" s="7">
        <v>24.32</v>
      </c>
      <c r="I60" s="8">
        <v>3</v>
      </c>
      <c r="J60" s="7">
        <v>36.799999999999997</v>
      </c>
      <c r="K60" s="7">
        <v>61.12</v>
      </c>
      <c r="L60" s="6" t="s">
        <v>375</v>
      </c>
    </row>
    <row r="61" spans="1:12" x14ac:dyDescent="0.25">
      <c r="A61" s="9" t="s">
        <v>237</v>
      </c>
      <c r="B61" s="10">
        <v>87912</v>
      </c>
      <c r="C61" s="6" t="s">
        <v>236</v>
      </c>
      <c r="D61" s="8">
        <v>900</v>
      </c>
      <c r="E61" s="9" t="s">
        <v>9</v>
      </c>
      <c r="F61" s="9" t="s">
        <v>376</v>
      </c>
      <c r="G61" s="6" t="s">
        <v>375</v>
      </c>
      <c r="H61" s="7">
        <v>24.32</v>
      </c>
      <c r="I61" s="8">
        <v>2</v>
      </c>
      <c r="J61" s="7">
        <v>24.53</v>
      </c>
      <c r="K61" s="7">
        <v>48.85</v>
      </c>
      <c r="L61" s="6" t="s">
        <v>375</v>
      </c>
    </row>
    <row r="62" spans="1:12" x14ac:dyDescent="0.25">
      <c r="A62" s="9" t="s">
        <v>235</v>
      </c>
      <c r="B62" s="10">
        <v>84873</v>
      </c>
      <c r="C62" s="6" t="s">
        <v>234</v>
      </c>
      <c r="D62" s="8">
        <v>900</v>
      </c>
      <c r="E62" s="9" t="s">
        <v>9</v>
      </c>
      <c r="F62" s="9" t="s">
        <v>376</v>
      </c>
      <c r="G62" s="6" t="s">
        <v>375</v>
      </c>
      <c r="H62" s="7">
        <v>24.32</v>
      </c>
      <c r="I62" s="8">
        <v>2</v>
      </c>
      <c r="J62" s="7">
        <v>24.53</v>
      </c>
      <c r="K62" s="7">
        <v>48.85</v>
      </c>
      <c r="L62" s="6" t="s">
        <v>375</v>
      </c>
    </row>
    <row r="63" spans="1:12" x14ac:dyDescent="0.25">
      <c r="A63" s="9" t="s">
        <v>233</v>
      </c>
      <c r="B63" s="10">
        <v>88672</v>
      </c>
      <c r="C63" s="6" t="s">
        <v>232</v>
      </c>
      <c r="D63" s="8">
        <v>900</v>
      </c>
      <c r="E63" s="9" t="s">
        <v>9</v>
      </c>
      <c r="F63" s="9" t="s">
        <v>376</v>
      </c>
      <c r="G63" s="6" t="s">
        <v>375</v>
      </c>
      <c r="H63" s="7">
        <v>24.32</v>
      </c>
      <c r="I63" s="8">
        <v>2</v>
      </c>
      <c r="J63" s="7">
        <v>24.53</v>
      </c>
      <c r="K63" s="7">
        <v>48.85</v>
      </c>
      <c r="L63" s="6" t="s">
        <v>375</v>
      </c>
    </row>
    <row r="64" spans="1:12" x14ac:dyDescent="0.25">
      <c r="A64" s="9" t="s">
        <v>231</v>
      </c>
      <c r="B64" s="10">
        <v>89815</v>
      </c>
      <c r="C64" s="6" t="s">
        <v>230</v>
      </c>
      <c r="D64" s="8">
        <v>900</v>
      </c>
      <c r="E64" s="9" t="s">
        <v>9</v>
      </c>
      <c r="F64" s="9" t="s">
        <v>376</v>
      </c>
      <c r="G64" s="6" t="s">
        <v>375</v>
      </c>
      <c r="H64" s="7">
        <v>24.32</v>
      </c>
      <c r="I64" s="8">
        <v>2</v>
      </c>
      <c r="J64" s="7">
        <v>24.53</v>
      </c>
      <c r="K64" s="7">
        <v>48.85</v>
      </c>
      <c r="L64" s="6" t="s">
        <v>375</v>
      </c>
    </row>
    <row r="65" spans="1:12" x14ac:dyDescent="0.25">
      <c r="A65" s="9" t="s">
        <v>229</v>
      </c>
      <c r="B65" s="10">
        <v>82278</v>
      </c>
      <c r="C65" s="6" t="s">
        <v>228</v>
      </c>
      <c r="D65" s="8">
        <v>900</v>
      </c>
      <c r="E65" s="9" t="s">
        <v>9</v>
      </c>
      <c r="F65" s="9" t="s">
        <v>376</v>
      </c>
      <c r="G65" s="6" t="s">
        <v>375</v>
      </c>
      <c r="H65" s="7">
        <v>24.32</v>
      </c>
      <c r="I65" s="8">
        <v>3</v>
      </c>
      <c r="J65" s="7">
        <v>36.799999999999997</v>
      </c>
      <c r="K65" s="7">
        <v>61.12</v>
      </c>
      <c r="L65" s="6" t="s">
        <v>375</v>
      </c>
    </row>
    <row r="66" spans="1:12" x14ac:dyDescent="0.25">
      <c r="A66" s="9" t="s">
        <v>227</v>
      </c>
      <c r="B66" s="10">
        <v>90013</v>
      </c>
      <c r="C66" s="6" t="s">
        <v>226</v>
      </c>
      <c r="D66" s="8">
        <v>900</v>
      </c>
      <c r="E66" s="9" t="s">
        <v>9</v>
      </c>
      <c r="F66" s="9" t="s">
        <v>376</v>
      </c>
      <c r="G66" s="6" t="s">
        <v>375</v>
      </c>
      <c r="H66" s="7">
        <v>24.32</v>
      </c>
      <c r="I66" s="8">
        <v>3</v>
      </c>
      <c r="J66" s="7">
        <v>36.799999999999997</v>
      </c>
      <c r="K66" s="7">
        <v>61.12</v>
      </c>
      <c r="L66" s="6" t="s">
        <v>375</v>
      </c>
    </row>
    <row r="67" spans="1:12" x14ac:dyDescent="0.25">
      <c r="A67" s="9" t="s">
        <v>225</v>
      </c>
      <c r="B67" s="10">
        <v>80911</v>
      </c>
      <c r="C67" s="6" t="s">
        <v>224</v>
      </c>
      <c r="D67" s="8">
        <v>900</v>
      </c>
      <c r="E67" s="9" t="s">
        <v>9</v>
      </c>
      <c r="F67" s="9" t="s">
        <v>376</v>
      </c>
      <c r="G67" s="6" t="s">
        <v>375</v>
      </c>
      <c r="H67" s="7">
        <v>24.32</v>
      </c>
      <c r="I67" s="8">
        <v>1</v>
      </c>
      <c r="J67" s="7">
        <v>12.27</v>
      </c>
      <c r="K67" s="7">
        <v>36.590000000000003</v>
      </c>
      <c r="L67" s="6" t="s">
        <v>375</v>
      </c>
    </row>
    <row r="68" spans="1:12" x14ac:dyDescent="0.25">
      <c r="A68" s="9" t="s">
        <v>223</v>
      </c>
      <c r="B68" s="10">
        <v>72725</v>
      </c>
      <c r="C68" s="6" t="s">
        <v>222</v>
      </c>
      <c r="D68" s="8">
        <v>900</v>
      </c>
      <c r="E68" s="9" t="s">
        <v>9</v>
      </c>
      <c r="F68" s="9" t="s">
        <v>376</v>
      </c>
      <c r="G68" s="6" t="s">
        <v>375</v>
      </c>
      <c r="H68" s="7">
        <v>24.32</v>
      </c>
      <c r="I68" s="8">
        <v>1</v>
      </c>
      <c r="J68" s="7">
        <v>12.27</v>
      </c>
      <c r="K68" s="7">
        <v>36.590000000000003</v>
      </c>
      <c r="L68" s="6" t="s">
        <v>375</v>
      </c>
    </row>
    <row r="69" spans="1:12" x14ac:dyDescent="0.25">
      <c r="A69" s="9" t="s">
        <v>384</v>
      </c>
      <c r="B69" s="10">
        <v>92137</v>
      </c>
      <c r="C69" s="6" t="s">
        <v>383</v>
      </c>
      <c r="D69" s="8">
        <v>900</v>
      </c>
      <c r="E69" s="9" t="s">
        <v>382</v>
      </c>
      <c r="F69" s="9" t="s">
        <v>376</v>
      </c>
      <c r="G69" s="6" t="s">
        <v>290</v>
      </c>
      <c r="H69" s="7">
        <v>20.85</v>
      </c>
      <c r="I69" s="8">
        <v>2</v>
      </c>
      <c r="J69" s="7">
        <v>21.03</v>
      </c>
      <c r="K69" s="7">
        <v>41.88</v>
      </c>
      <c r="L69" s="6" t="s">
        <v>375</v>
      </c>
    </row>
    <row r="70" spans="1:12" x14ac:dyDescent="0.25">
      <c r="A70" s="9" t="s">
        <v>221</v>
      </c>
      <c r="B70" s="10">
        <v>90480</v>
      </c>
      <c r="C70" s="6" t="s">
        <v>220</v>
      </c>
      <c r="D70" s="8">
        <v>900</v>
      </c>
      <c r="E70" s="9" t="s">
        <v>9</v>
      </c>
      <c r="F70" s="9" t="s">
        <v>376</v>
      </c>
      <c r="G70" s="6" t="s">
        <v>375</v>
      </c>
      <c r="H70" s="7">
        <v>24.32</v>
      </c>
      <c r="I70" s="8">
        <v>2</v>
      </c>
      <c r="J70" s="7">
        <v>24.53</v>
      </c>
      <c r="K70" s="7">
        <v>48.85</v>
      </c>
      <c r="L70" s="6" t="s">
        <v>290</v>
      </c>
    </row>
    <row r="71" spans="1:12" x14ac:dyDescent="0.25">
      <c r="A71" s="9" t="s">
        <v>219</v>
      </c>
      <c r="B71" s="10">
        <v>92412</v>
      </c>
      <c r="C71" s="6" t="s">
        <v>218</v>
      </c>
      <c r="D71" s="8">
        <v>900</v>
      </c>
      <c r="E71" s="9" t="s">
        <v>9</v>
      </c>
      <c r="F71" s="9" t="s">
        <v>376</v>
      </c>
      <c r="G71" s="6" t="s">
        <v>375</v>
      </c>
      <c r="H71" s="7">
        <v>24.32</v>
      </c>
      <c r="I71" s="8">
        <v>2</v>
      </c>
      <c r="J71" s="7">
        <v>24.53</v>
      </c>
      <c r="K71" s="7">
        <v>48.85</v>
      </c>
      <c r="L71" s="6" t="s">
        <v>375</v>
      </c>
    </row>
    <row r="72" spans="1:12" x14ac:dyDescent="0.25">
      <c r="A72" s="9" t="s">
        <v>216</v>
      </c>
      <c r="B72" s="10">
        <v>92157</v>
      </c>
      <c r="C72" s="6" t="s">
        <v>71</v>
      </c>
      <c r="D72" s="8">
        <v>900</v>
      </c>
      <c r="E72" s="9" t="s">
        <v>9</v>
      </c>
      <c r="F72" s="9" t="s">
        <v>376</v>
      </c>
      <c r="G72" s="6" t="s">
        <v>375</v>
      </c>
      <c r="H72" s="7">
        <v>24.32</v>
      </c>
      <c r="I72" s="8">
        <v>4</v>
      </c>
      <c r="J72" s="7">
        <v>49.07</v>
      </c>
      <c r="K72" s="7">
        <v>73.39</v>
      </c>
      <c r="L72" s="6" t="s">
        <v>375</v>
      </c>
    </row>
    <row r="73" spans="1:12" x14ac:dyDescent="0.25">
      <c r="A73" s="9" t="s">
        <v>213</v>
      </c>
      <c r="B73" s="10">
        <v>74304</v>
      </c>
      <c r="C73" s="6" t="s">
        <v>212</v>
      </c>
      <c r="D73" s="8">
        <v>900</v>
      </c>
      <c r="E73" s="9" t="s">
        <v>9</v>
      </c>
      <c r="F73" s="9" t="s">
        <v>376</v>
      </c>
      <c r="G73" s="6" t="s">
        <v>375</v>
      </c>
      <c r="H73" s="7">
        <v>24.32</v>
      </c>
      <c r="I73" s="8">
        <v>1</v>
      </c>
      <c r="J73" s="7">
        <v>12.27</v>
      </c>
      <c r="K73" s="7">
        <v>36.590000000000003</v>
      </c>
      <c r="L73" s="6" t="s">
        <v>375</v>
      </c>
    </row>
    <row r="74" spans="1:12" x14ac:dyDescent="0.25">
      <c r="A74" s="9" t="s">
        <v>210</v>
      </c>
      <c r="B74" s="10">
        <v>82275</v>
      </c>
      <c r="C74" s="6" t="s">
        <v>209</v>
      </c>
      <c r="D74" s="8">
        <v>900</v>
      </c>
      <c r="E74" s="9" t="s">
        <v>9</v>
      </c>
      <c r="F74" s="9" t="s">
        <v>376</v>
      </c>
      <c r="G74" s="6" t="s">
        <v>375</v>
      </c>
      <c r="H74" s="7">
        <v>24.32</v>
      </c>
      <c r="I74" s="8">
        <v>3</v>
      </c>
      <c r="J74" s="7">
        <v>36.799999999999997</v>
      </c>
      <c r="K74" s="7">
        <v>61.12</v>
      </c>
      <c r="L74" s="6" t="s">
        <v>375</v>
      </c>
    </row>
    <row r="75" spans="1:12" x14ac:dyDescent="0.25">
      <c r="A75" s="9" t="s">
        <v>208</v>
      </c>
      <c r="B75" s="10">
        <v>89967</v>
      </c>
      <c r="C75" s="6" t="s">
        <v>207</v>
      </c>
      <c r="D75" s="8">
        <v>900</v>
      </c>
      <c r="E75" s="9" t="s">
        <v>9</v>
      </c>
      <c r="F75" s="9" t="s">
        <v>376</v>
      </c>
      <c r="G75" s="6" t="s">
        <v>375</v>
      </c>
      <c r="H75" s="7">
        <v>24.32</v>
      </c>
      <c r="I75" s="8">
        <v>2</v>
      </c>
      <c r="J75" s="7">
        <v>24.53</v>
      </c>
      <c r="K75" s="7">
        <v>48.85</v>
      </c>
      <c r="L75" s="6" t="s">
        <v>375</v>
      </c>
    </row>
    <row r="76" spans="1:12" x14ac:dyDescent="0.25">
      <c r="A76" s="9" t="s">
        <v>206</v>
      </c>
      <c r="B76" s="10">
        <v>68851</v>
      </c>
      <c r="C76" s="6" t="s">
        <v>205</v>
      </c>
      <c r="D76" s="8">
        <v>900</v>
      </c>
      <c r="E76" s="9" t="s">
        <v>9</v>
      </c>
      <c r="F76" s="9" t="s">
        <v>376</v>
      </c>
      <c r="G76" s="6" t="s">
        <v>375</v>
      </c>
      <c r="H76" s="7">
        <v>24.32</v>
      </c>
      <c r="I76" s="8">
        <v>1</v>
      </c>
      <c r="J76" s="7">
        <v>12.27</v>
      </c>
      <c r="K76" s="7">
        <v>36.590000000000003</v>
      </c>
      <c r="L76" s="6" t="s">
        <v>375</v>
      </c>
    </row>
    <row r="77" spans="1:12" x14ac:dyDescent="0.25">
      <c r="A77" s="9" t="s">
        <v>202</v>
      </c>
      <c r="B77" s="10">
        <v>65582</v>
      </c>
      <c r="C77" s="6" t="s">
        <v>201</v>
      </c>
      <c r="D77" s="8">
        <v>900</v>
      </c>
      <c r="E77" s="9" t="s">
        <v>9</v>
      </c>
      <c r="F77" s="9" t="s">
        <v>376</v>
      </c>
      <c r="G77" s="6" t="s">
        <v>375</v>
      </c>
      <c r="H77" s="7">
        <v>24.32</v>
      </c>
      <c r="I77" s="8">
        <v>2</v>
      </c>
      <c r="J77" s="7">
        <v>24.53</v>
      </c>
      <c r="K77" s="7">
        <v>48.85</v>
      </c>
      <c r="L77" s="6" t="s">
        <v>375</v>
      </c>
    </row>
    <row r="78" spans="1:12" x14ac:dyDescent="0.25">
      <c r="A78" s="9" t="s">
        <v>200</v>
      </c>
      <c r="B78" s="10">
        <v>90123</v>
      </c>
      <c r="C78" s="6" t="s">
        <v>199</v>
      </c>
      <c r="D78" s="8">
        <v>900</v>
      </c>
      <c r="E78" s="9" t="s">
        <v>9</v>
      </c>
      <c r="F78" s="9" t="s">
        <v>376</v>
      </c>
      <c r="G78" s="6" t="s">
        <v>375</v>
      </c>
      <c r="H78" s="7">
        <v>24.32</v>
      </c>
      <c r="I78" s="8">
        <v>2</v>
      </c>
      <c r="J78" s="7">
        <v>24.53</v>
      </c>
      <c r="K78" s="7">
        <v>48.85</v>
      </c>
      <c r="L78" s="6" t="s">
        <v>375</v>
      </c>
    </row>
    <row r="79" spans="1:12" x14ac:dyDescent="0.25">
      <c r="A79" s="9" t="s">
        <v>198</v>
      </c>
      <c r="B79" s="10">
        <v>56374</v>
      </c>
      <c r="C79" s="6" t="s">
        <v>197</v>
      </c>
      <c r="D79" s="8">
        <v>800</v>
      </c>
      <c r="E79" s="9" t="s">
        <v>9</v>
      </c>
      <c r="F79" s="9" t="s">
        <v>376</v>
      </c>
      <c r="G79" s="6" t="s">
        <v>375</v>
      </c>
      <c r="H79" s="7">
        <v>21.62</v>
      </c>
      <c r="I79" s="8">
        <v>2</v>
      </c>
      <c r="J79" s="7">
        <v>24.53</v>
      </c>
      <c r="K79" s="7">
        <v>46.15</v>
      </c>
      <c r="L79" s="6" t="s">
        <v>375</v>
      </c>
    </row>
    <row r="80" spans="1:12" x14ac:dyDescent="0.25">
      <c r="A80" s="9" t="s">
        <v>196</v>
      </c>
      <c r="B80" s="10">
        <v>77256</v>
      </c>
      <c r="C80" s="6" t="s">
        <v>195</v>
      </c>
      <c r="D80" s="8">
        <v>800</v>
      </c>
      <c r="E80" s="9" t="s">
        <v>9</v>
      </c>
      <c r="F80" s="9" t="s">
        <v>376</v>
      </c>
      <c r="G80" s="6" t="s">
        <v>375</v>
      </c>
      <c r="H80" s="7">
        <v>21.62</v>
      </c>
      <c r="I80" s="8">
        <v>3</v>
      </c>
      <c r="J80" s="7">
        <v>36.799999999999997</v>
      </c>
      <c r="K80" s="7">
        <v>58.42</v>
      </c>
      <c r="L80" s="6" t="s">
        <v>375</v>
      </c>
    </row>
    <row r="81" spans="1:12" x14ac:dyDescent="0.25">
      <c r="A81" s="9" t="s">
        <v>194</v>
      </c>
      <c r="B81" s="10">
        <v>82804</v>
      </c>
      <c r="C81" s="6" t="s">
        <v>193</v>
      </c>
      <c r="D81" s="8">
        <v>800</v>
      </c>
      <c r="E81" s="9" t="s">
        <v>9</v>
      </c>
      <c r="F81" s="9" t="s">
        <v>376</v>
      </c>
      <c r="G81" s="6" t="s">
        <v>375</v>
      </c>
      <c r="H81" s="7">
        <v>21.62</v>
      </c>
      <c r="I81" s="8">
        <v>3</v>
      </c>
      <c r="J81" s="7">
        <v>36.799999999999997</v>
      </c>
      <c r="K81" s="7">
        <v>58.42</v>
      </c>
      <c r="L81" s="6" t="s">
        <v>375</v>
      </c>
    </row>
    <row r="82" spans="1:12" x14ac:dyDescent="0.25">
      <c r="A82" s="9" t="s">
        <v>192</v>
      </c>
      <c r="B82" s="10">
        <v>90054</v>
      </c>
      <c r="C82" s="6" t="s">
        <v>191</v>
      </c>
      <c r="D82" s="8">
        <v>900</v>
      </c>
      <c r="E82" s="9" t="s">
        <v>9</v>
      </c>
      <c r="F82" s="9" t="s">
        <v>376</v>
      </c>
      <c r="G82" s="6" t="s">
        <v>375</v>
      </c>
      <c r="H82" s="7">
        <v>24.32</v>
      </c>
      <c r="I82" s="8">
        <v>2</v>
      </c>
      <c r="J82" s="7">
        <v>24.53</v>
      </c>
      <c r="K82" s="7">
        <v>48.85</v>
      </c>
      <c r="L82" s="6" t="s">
        <v>375</v>
      </c>
    </row>
    <row r="83" spans="1:12" x14ac:dyDescent="0.25">
      <c r="A83" s="9" t="s">
        <v>190</v>
      </c>
      <c r="B83" s="10">
        <v>7658</v>
      </c>
      <c r="C83" s="6" t="s">
        <v>189</v>
      </c>
      <c r="D83" s="8">
        <v>900</v>
      </c>
      <c r="E83" s="9" t="s">
        <v>9</v>
      </c>
      <c r="F83" s="9" t="s">
        <v>376</v>
      </c>
      <c r="G83" s="6" t="s">
        <v>375</v>
      </c>
      <c r="H83" s="7">
        <v>24.32</v>
      </c>
      <c r="I83" s="8">
        <v>2</v>
      </c>
      <c r="J83" s="7">
        <v>24.53</v>
      </c>
      <c r="K83" s="7">
        <v>48.85</v>
      </c>
      <c r="L83" s="6" t="s">
        <v>375</v>
      </c>
    </row>
    <row r="84" spans="1:12" x14ac:dyDescent="0.25">
      <c r="A84" s="9" t="s">
        <v>188</v>
      </c>
      <c r="B84" s="10">
        <v>88539</v>
      </c>
      <c r="C84" s="6" t="s">
        <v>187</v>
      </c>
      <c r="D84" s="8">
        <v>900</v>
      </c>
      <c r="E84" s="9" t="s">
        <v>9</v>
      </c>
      <c r="F84" s="9" t="s">
        <v>376</v>
      </c>
      <c r="G84" s="6" t="s">
        <v>375</v>
      </c>
      <c r="H84" s="7">
        <v>24.32</v>
      </c>
      <c r="I84" s="8">
        <v>2</v>
      </c>
      <c r="J84" s="7">
        <v>24.53</v>
      </c>
      <c r="K84" s="7">
        <v>48.85</v>
      </c>
      <c r="L84" s="6" t="s">
        <v>375</v>
      </c>
    </row>
    <row r="85" spans="1:12" x14ac:dyDescent="0.25">
      <c r="A85" s="9" t="s">
        <v>186</v>
      </c>
      <c r="B85" s="10">
        <v>89823</v>
      </c>
      <c r="C85" s="6" t="s">
        <v>185</v>
      </c>
      <c r="D85" s="8">
        <v>900</v>
      </c>
      <c r="E85" s="9" t="s">
        <v>9</v>
      </c>
      <c r="F85" s="9" t="s">
        <v>376</v>
      </c>
      <c r="G85" s="6" t="s">
        <v>375</v>
      </c>
      <c r="H85" s="7">
        <v>24.32</v>
      </c>
      <c r="I85" s="8">
        <v>4</v>
      </c>
      <c r="J85" s="7">
        <v>49.07</v>
      </c>
      <c r="K85" s="7">
        <v>73.39</v>
      </c>
      <c r="L85" s="6" t="s">
        <v>375</v>
      </c>
    </row>
    <row r="86" spans="1:12" x14ac:dyDescent="0.25">
      <c r="A86" s="9" t="s">
        <v>184</v>
      </c>
      <c r="B86" s="10">
        <v>86095</v>
      </c>
      <c r="C86" s="6" t="s">
        <v>183</v>
      </c>
      <c r="D86" s="8">
        <v>800</v>
      </c>
      <c r="E86" s="9" t="s">
        <v>9</v>
      </c>
      <c r="F86" s="9" t="s">
        <v>376</v>
      </c>
      <c r="G86" s="6" t="s">
        <v>375</v>
      </c>
      <c r="H86" s="7">
        <v>21.62</v>
      </c>
      <c r="I86" s="8">
        <v>3</v>
      </c>
      <c r="J86" s="7">
        <v>36.799999999999997</v>
      </c>
      <c r="K86" s="7">
        <v>58.42</v>
      </c>
      <c r="L86" s="6" t="s">
        <v>375</v>
      </c>
    </row>
    <row r="87" spans="1:12" x14ac:dyDescent="0.25">
      <c r="A87" s="9" t="s">
        <v>182</v>
      </c>
      <c r="B87" s="10">
        <v>88467</v>
      </c>
      <c r="C87" s="6" t="s">
        <v>181</v>
      </c>
      <c r="D87" s="8">
        <v>800</v>
      </c>
      <c r="E87" s="9" t="s">
        <v>9</v>
      </c>
      <c r="F87" s="9" t="s">
        <v>376</v>
      </c>
      <c r="G87" s="6" t="s">
        <v>375</v>
      </c>
      <c r="H87" s="7">
        <v>21.62</v>
      </c>
      <c r="I87" s="8">
        <v>2</v>
      </c>
      <c r="J87" s="7">
        <v>24.53</v>
      </c>
      <c r="K87" s="7">
        <v>46.15</v>
      </c>
      <c r="L87" s="6" t="s">
        <v>375</v>
      </c>
    </row>
    <row r="88" spans="1:12" x14ac:dyDescent="0.25">
      <c r="A88" s="9" t="s">
        <v>180</v>
      </c>
      <c r="B88" s="10">
        <v>92247</v>
      </c>
      <c r="C88" s="6" t="s">
        <v>179</v>
      </c>
      <c r="D88" s="8">
        <v>800</v>
      </c>
      <c r="E88" s="9" t="s">
        <v>9</v>
      </c>
      <c r="F88" s="9" t="s">
        <v>376</v>
      </c>
      <c r="G88" s="6" t="s">
        <v>375</v>
      </c>
      <c r="H88" s="7">
        <v>21.62</v>
      </c>
      <c r="I88" s="8">
        <v>2</v>
      </c>
      <c r="J88" s="7">
        <v>24.53</v>
      </c>
      <c r="K88" s="7">
        <v>46.15</v>
      </c>
      <c r="L88" s="6" t="s">
        <v>375</v>
      </c>
    </row>
    <row r="89" spans="1:12" x14ac:dyDescent="0.25">
      <c r="A89" s="9" t="s">
        <v>177</v>
      </c>
      <c r="B89" s="10">
        <v>90796</v>
      </c>
      <c r="C89" s="6" t="s">
        <v>176</v>
      </c>
      <c r="D89" s="8">
        <v>800</v>
      </c>
      <c r="E89" s="9" t="s">
        <v>9</v>
      </c>
      <c r="F89" s="9" t="s">
        <v>376</v>
      </c>
      <c r="G89" s="6" t="s">
        <v>375</v>
      </c>
      <c r="H89" s="7">
        <v>21.62</v>
      </c>
      <c r="I89" s="8">
        <v>3</v>
      </c>
      <c r="J89" s="7">
        <v>36.799999999999997</v>
      </c>
      <c r="K89" s="7">
        <v>58.42</v>
      </c>
      <c r="L89" s="6" t="s">
        <v>375</v>
      </c>
    </row>
    <row r="90" spans="1:12" x14ac:dyDescent="0.25">
      <c r="A90" s="9" t="s">
        <v>174</v>
      </c>
      <c r="B90" s="10">
        <v>9944</v>
      </c>
      <c r="C90" s="6" t="s">
        <v>173</v>
      </c>
      <c r="D90" s="8">
        <v>900</v>
      </c>
      <c r="E90" s="9" t="s">
        <v>9</v>
      </c>
      <c r="F90" s="9" t="s">
        <v>376</v>
      </c>
      <c r="G90" s="6" t="s">
        <v>375</v>
      </c>
      <c r="H90" s="7">
        <v>24.32</v>
      </c>
      <c r="I90" s="8">
        <v>2</v>
      </c>
      <c r="J90" s="7">
        <v>24.53</v>
      </c>
      <c r="K90" s="7">
        <v>48.85</v>
      </c>
      <c r="L90" s="6" t="s">
        <v>375</v>
      </c>
    </row>
    <row r="91" spans="1:12" x14ac:dyDescent="0.25">
      <c r="A91" s="9" t="s">
        <v>172</v>
      </c>
      <c r="B91" s="10">
        <v>92059</v>
      </c>
      <c r="C91" s="6" t="s">
        <v>171</v>
      </c>
      <c r="D91" s="8">
        <v>900</v>
      </c>
      <c r="E91" s="9" t="s">
        <v>9</v>
      </c>
      <c r="F91" s="9" t="s">
        <v>376</v>
      </c>
      <c r="G91" s="6" t="s">
        <v>375</v>
      </c>
      <c r="H91" s="7">
        <v>24.32</v>
      </c>
      <c r="I91" s="8">
        <v>3</v>
      </c>
      <c r="J91" s="7">
        <v>36.799999999999997</v>
      </c>
      <c r="K91" s="7">
        <v>61.12</v>
      </c>
      <c r="L91" s="6" t="s">
        <v>375</v>
      </c>
    </row>
    <row r="92" spans="1:12" x14ac:dyDescent="0.25">
      <c r="A92" s="9" t="s">
        <v>170</v>
      </c>
      <c r="B92" s="10">
        <v>52786</v>
      </c>
      <c r="C92" s="6" t="s">
        <v>169</v>
      </c>
      <c r="D92" s="8">
        <v>900</v>
      </c>
      <c r="E92" s="9" t="s">
        <v>9</v>
      </c>
      <c r="F92" s="9" t="s">
        <v>376</v>
      </c>
      <c r="G92" s="6" t="s">
        <v>375</v>
      </c>
      <c r="H92" s="7">
        <v>24.32</v>
      </c>
      <c r="I92" s="8">
        <v>3</v>
      </c>
      <c r="J92" s="7">
        <v>36.799999999999997</v>
      </c>
      <c r="K92" s="7">
        <v>61.12</v>
      </c>
      <c r="L92" s="6" t="s">
        <v>375</v>
      </c>
    </row>
    <row r="93" spans="1:12" x14ac:dyDescent="0.25">
      <c r="A93" s="9" t="s">
        <v>168</v>
      </c>
      <c r="B93" s="10">
        <v>92373</v>
      </c>
      <c r="C93" s="6" t="s">
        <v>167</v>
      </c>
      <c r="D93" s="8">
        <v>900</v>
      </c>
      <c r="E93" s="9" t="s">
        <v>9</v>
      </c>
      <c r="F93" s="9" t="s">
        <v>376</v>
      </c>
      <c r="G93" s="6" t="s">
        <v>375</v>
      </c>
      <c r="H93" s="7">
        <v>24.32</v>
      </c>
      <c r="I93" s="8">
        <v>2</v>
      </c>
      <c r="J93" s="7">
        <v>24.53</v>
      </c>
      <c r="K93" s="7">
        <v>48.85</v>
      </c>
      <c r="L93" s="6" t="s">
        <v>375</v>
      </c>
    </row>
    <row r="94" spans="1:12" x14ac:dyDescent="0.25">
      <c r="A94" s="9" t="s">
        <v>165</v>
      </c>
      <c r="B94" s="10">
        <v>73615</v>
      </c>
      <c r="C94" s="6" t="s">
        <v>164</v>
      </c>
      <c r="D94" s="8">
        <v>660</v>
      </c>
      <c r="E94" s="9" t="s">
        <v>9</v>
      </c>
      <c r="F94" s="9" t="s">
        <v>376</v>
      </c>
      <c r="G94" s="6" t="s">
        <v>375</v>
      </c>
      <c r="H94" s="7">
        <v>17.84</v>
      </c>
      <c r="I94" s="8">
        <v>2</v>
      </c>
      <c r="J94" s="7">
        <v>24.53</v>
      </c>
      <c r="K94" s="7">
        <v>42.37</v>
      </c>
      <c r="L94" s="6" t="s">
        <v>375</v>
      </c>
    </row>
    <row r="95" spans="1:12" x14ac:dyDescent="0.25">
      <c r="A95" s="9" t="s">
        <v>162</v>
      </c>
      <c r="B95" s="10">
        <v>92659</v>
      </c>
      <c r="C95" s="6" t="s">
        <v>381</v>
      </c>
      <c r="D95" s="8">
        <v>660</v>
      </c>
      <c r="E95" s="9" t="s">
        <v>380</v>
      </c>
      <c r="F95" s="9" t="s">
        <v>376</v>
      </c>
      <c r="G95" s="6" t="s">
        <v>163</v>
      </c>
      <c r="H95" s="7">
        <v>7.01</v>
      </c>
      <c r="I95" s="8">
        <v>2</v>
      </c>
      <c r="J95" s="7">
        <v>9.64</v>
      </c>
      <c r="K95" s="7">
        <v>16.649999999999999</v>
      </c>
      <c r="L95" s="6" t="s">
        <v>375</v>
      </c>
    </row>
    <row r="96" spans="1:12" x14ac:dyDescent="0.25">
      <c r="A96" s="9" t="s">
        <v>160</v>
      </c>
      <c r="B96" s="10">
        <v>42411</v>
      </c>
      <c r="C96" s="6" t="s">
        <v>159</v>
      </c>
      <c r="D96" s="8">
        <v>660</v>
      </c>
      <c r="E96" s="9" t="s">
        <v>9</v>
      </c>
      <c r="F96" s="9" t="s">
        <v>376</v>
      </c>
      <c r="G96" s="6" t="s">
        <v>375</v>
      </c>
      <c r="H96" s="7">
        <v>17.84</v>
      </c>
      <c r="I96" s="8">
        <v>1</v>
      </c>
      <c r="J96" s="7">
        <v>12.27</v>
      </c>
      <c r="K96" s="7">
        <v>30.11</v>
      </c>
      <c r="L96" s="6" t="s">
        <v>163</v>
      </c>
    </row>
    <row r="97" spans="1:12" x14ac:dyDescent="0.25">
      <c r="A97" s="9" t="s">
        <v>158</v>
      </c>
      <c r="B97" s="10">
        <v>83091</v>
      </c>
      <c r="C97" s="6" t="s">
        <v>157</v>
      </c>
      <c r="D97" s="8">
        <v>660</v>
      </c>
      <c r="E97" s="9" t="s">
        <v>9</v>
      </c>
      <c r="F97" s="9" t="s">
        <v>376</v>
      </c>
      <c r="G97" s="6" t="s">
        <v>375</v>
      </c>
      <c r="H97" s="7">
        <v>17.84</v>
      </c>
      <c r="I97" s="8">
        <v>1</v>
      </c>
      <c r="J97" s="7">
        <v>12.27</v>
      </c>
      <c r="K97" s="7">
        <v>30.11</v>
      </c>
      <c r="L97" s="6" t="s">
        <v>375</v>
      </c>
    </row>
    <row r="98" spans="1:12" x14ac:dyDescent="0.25">
      <c r="A98" s="9" t="s">
        <v>156</v>
      </c>
      <c r="B98" s="10">
        <v>82188</v>
      </c>
      <c r="C98" s="6" t="s">
        <v>155</v>
      </c>
      <c r="D98" s="8">
        <v>660</v>
      </c>
      <c r="E98" s="9" t="s">
        <v>9</v>
      </c>
      <c r="F98" s="9" t="s">
        <v>376</v>
      </c>
      <c r="G98" s="6" t="s">
        <v>375</v>
      </c>
      <c r="H98" s="7">
        <v>17.84</v>
      </c>
      <c r="I98" s="8">
        <v>3</v>
      </c>
      <c r="J98" s="7">
        <v>36.799999999999997</v>
      </c>
      <c r="K98" s="7">
        <v>54.64</v>
      </c>
      <c r="L98" s="6" t="s">
        <v>375</v>
      </c>
    </row>
    <row r="99" spans="1:12" x14ac:dyDescent="0.25">
      <c r="A99" s="9" t="s">
        <v>154</v>
      </c>
      <c r="B99" s="10">
        <v>86607</v>
      </c>
      <c r="C99" s="6" t="s">
        <v>153</v>
      </c>
      <c r="D99" s="8">
        <v>660</v>
      </c>
      <c r="E99" s="9" t="s">
        <v>9</v>
      </c>
      <c r="F99" s="9" t="s">
        <v>376</v>
      </c>
      <c r="G99" s="6" t="s">
        <v>375</v>
      </c>
      <c r="H99" s="7">
        <v>17.84</v>
      </c>
      <c r="I99" s="8">
        <v>1</v>
      </c>
      <c r="J99" s="7">
        <v>12.27</v>
      </c>
      <c r="K99" s="7">
        <v>30.11</v>
      </c>
      <c r="L99" s="6" t="s">
        <v>375</v>
      </c>
    </row>
    <row r="100" spans="1:12" x14ac:dyDescent="0.25">
      <c r="A100" s="9" t="s">
        <v>152</v>
      </c>
      <c r="B100" s="10">
        <v>89232</v>
      </c>
      <c r="C100" s="6" t="s">
        <v>151</v>
      </c>
      <c r="D100" s="8">
        <v>660</v>
      </c>
      <c r="E100" s="9" t="s">
        <v>9</v>
      </c>
      <c r="F100" s="9" t="s">
        <v>376</v>
      </c>
      <c r="G100" s="6" t="s">
        <v>375</v>
      </c>
      <c r="H100" s="7">
        <v>17.84</v>
      </c>
      <c r="I100" s="8">
        <v>1</v>
      </c>
      <c r="J100" s="7">
        <v>12.27</v>
      </c>
      <c r="K100" s="7">
        <v>30.11</v>
      </c>
      <c r="L100" s="6" t="s">
        <v>375</v>
      </c>
    </row>
    <row r="101" spans="1:12" x14ac:dyDescent="0.25">
      <c r="A101" s="9" t="s">
        <v>150</v>
      </c>
      <c r="B101" s="10">
        <v>73867</v>
      </c>
      <c r="C101" s="6" t="s">
        <v>149</v>
      </c>
      <c r="D101" s="8">
        <v>660</v>
      </c>
      <c r="E101" s="9" t="s">
        <v>9</v>
      </c>
      <c r="F101" s="9" t="s">
        <v>376</v>
      </c>
      <c r="G101" s="6" t="s">
        <v>375</v>
      </c>
      <c r="H101" s="7">
        <v>17.84</v>
      </c>
      <c r="I101" s="8">
        <v>2</v>
      </c>
      <c r="J101" s="7">
        <v>24.53</v>
      </c>
      <c r="K101" s="7">
        <v>42.37</v>
      </c>
      <c r="L101" s="6" t="s">
        <v>375</v>
      </c>
    </row>
    <row r="102" spans="1:12" x14ac:dyDescent="0.25">
      <c r="A102" s="9" t="s">
        <v>148</v>
      </c>
      <c r="B102" s="10">
        <v>91354</v>
      </c>
      <c r="C102" s="6" t="s">
        <v>147</v>
      </c>
      <c r="D102" s="8">
        <v>660</v>
      </c>
      <c r="E102" s="9" t="s">
        <v>9</v>
      </c>
      <c r="F102" s="9" t="s">
        <v>376</v>
      </c>
      <c r="G102" s="6" t="s">
        <v>375</v>
      </c>
      <c r="H102" s="7">
        <v>17.84</v>
      </c>
      <c r="I102" s="8">
        <v>1</v>
      </c>
      <c r="J102" s="7">
        <v>12.27</v>
      </c>
      <c r="K102" s="7">
        <v>30.11</v>
      </c>
      <c r="L102" s="6" t="s">
        <v>375</v>
      </c>
    </row>
    <row r="103" spans="1:12" x14ac:dyDescent="0.25">
      <c r="A103" s="9" t="s">
        <v>146</v>
      </c>
      <c r="B103" s="10">
        <v>70779</v>
      </c>
      <c r="C103" s="6" t="s">
        <v>145</v>
      </c>
      <c r="D103" s="8">
        <v>660</v>
      </c>
      <c r="E103" s="9" t="s">
        <v>9</v>
      </c>
      <c r="F103" s="9" t="s">
        <v>376</v>
      </c>
      <c r="G103" s="6" t="s">
        <v>375</v>
      </c>
      <c r="H103" s="7">
        <v>17.84</v>
      </c>
      <c r="I103" s="8">
        <v>1</v>
      </c>
      <c r="J103" s="7">
        <v>12.27</v>
      </c>
      <c r="K103" s="7">
        <v>30.11</v>
      </c>
      <c r="L103" s="6" t="s">
        <v>375</v>
      </c>
    </row>
    <row r="104" spans="1:12" x14ac:dyDescent="0.25">
      <c r="A104" s="9" t="s">
        <v>140</v>
      </c>
      <c r="B104" s="10">
        <v>86042</v>
      </c>
      <c r="C104" s="6" t="s">
        <v>139</v>
      </c>
      <c r="D104" s="8">
        <v>660</v>
      </c>
      <c r="E104" s="9" t="s">
        <v>9</v>
      </c>
      <c r="F104" s="9" t="s">
        <v>376</v>
      </c>
      <c r="G104" s="6" t="s">
        <v>375</v>
      </c>
      <c r="H104" s="7">
        <v>17.84</v>
      </c>
      <c r="I104" s="8">
        <v>1</v>
      </c>
      <c r="J104" s="7">
        <v>12.27</v>
      </c>
      <c r="K104" s="7">
        <v>30.11</v>
      </c>
      <c r="L104" s="6" t="s">
        <v>375</v>
      </c>
    </row>
    <row r="105" spans="1:12" x14ac:dyDescent="0.25">
      <c r="A105" s="9" t="s">
        <v>138</v>
      </c>
      <c r="B105" s="10">
        <v>79597</v>
      </c>
      <c r="C105" s="6" t="s">
        <v>137</v>
      </c>
      <c r="D105" s="8">
        <v>660</v>
      </c>
      <c r="E105" s="9" t="s">
        <v>9</v>
      </c>
      <c r="F105" s="9" t="s">
        <v>376</v>
      </c>
      <c r="G105" s="6" t="s">
        <v>375</v>
      </c>
      <c r="H105" s="7">
        <v>17.84</v>
      </c>
      <c r="I105" s="8">
        <v>2</v>
      </c>
      <c r="J105" s="7">
        <v>24.53</v>
      </c>
      <c r="K105" s="7">
        <v>42.37</v>
      </c>
      <c r="L105" s="6" t="s">
        <v>375</v>
      </c>
    </row>
    <row r="106" spans="1:12" x14ac:dyDescent="0.25">
      <c r="A106" s="9" t="s">
        <v>136</v>
      </c>
      <c r="B106" s="10">
        <v>88203</v>
      </c>
      <c r="C106" s="6" t="s">
        <v>135</v>
      </c>
      <c r="D106" s="8">
        <v>660</v>
      </c>
      <c r="E106" s="9" t="s">
        <v>9</v>
      </c>
      <c r="F106" s="9" t="s">
        <v>376</v>
      </c>
      <c r="G106" s="6" t="s">
        <v>375</v>
      </c>
      <c r="H106" s="7">
        <v>17.84</v>
      </c>
      <c r="I106" s="8">
        <v>2</v>
      </c>
      <c r="J106" s="7">
        <v>24.53</v>
      </c>
      <c r="K106" s="7">
        <v>42.37</v>
      </c>
      <c r="L106" s="6" t="s">
        <v>375</v>
      </c>
    </row>
    <row r="107" spans="1:12" x14ac:dyDescent="0.25">
      <c r="A107" s="9" t="s">
        <v>134</v>
      </c>
      <c r="B107" s="10">
        <v>60654</v>
      </c>
      <c r="C107" s="6" t="s">
        <v>133</v>
      </c>
      <c r="D107" s="8">
        <v>660</v>
      </c>
      <c r="E107" s="9" t="s">
        <v>9</v>
      </c>
      <c r="F107" s="9" t="s">
        <v>376</v>
      </c>
      <c r="G107" s="6" t="s">
        <v>375</v>
      </c>
      <c r="H107" s="7">
        <v>17.84</v>
      </c>
      <c r="I107" s="8">
        <v>2</v>
      </c>
      <c r="J107" s="7">
        <v>24.53</v>
      </c>
      <c r="K107" s="7">
        <v>42.37</v>
      </c>
      <c r="L107" s="6" t="s">
        <v>375</v>
      </c>
    </row>
    <row r="108" spans="1:12" x14ac:dyDescent="0.25">
      <c r="A108" s="9" t="s">
        <v>132</v>
      </c>
      <c r="B108" s="10">
        <v>87306</v>
      </c>
      <c r="C108" s="6" t="s">
        <v>131</v>
      </c>
      <c r="D108" s="8">
        <v>900</v>
      </c>
      <c r="E108" s="9" t="s">
        <v>9</v>
      </c>
      <c r="F108" s="9" t="s">
        <v>376</v>
      </c>
      <c r="G108" s="6" t="s">
        <v>375</v>
      </c>
      <c r="H108" s="7">
        <v>24.32</v>
      </c>
      <c r="I108" s="8">
        <v>3</v>
      </c>
      <c r="J108" s="7">
        <v>36.799999999999997</v>
      </c>
      <c r="K108" s="7">
        <v>61.12</v>
      </c>
      <c r="L108" s="6" t="s">
        <v>375</v>
      </c>
    </row>
    <row r="109" spans="1:12" x14ac:dyDescent="0.25">
      <c r="A109" s="9" t="s">
        <v>130</v>
      </c>
      <c r="B109" s="10">
        <v>86359</v>
      </c>
      <c r="C109" s="6" t="s">
        <v>129</v>
      </c>
      <c r="D109" s="8">
        <v>900</v>
      </c>
      <c r="E109" s="9" t="s">
        <v>9</v>
      </c>
      <c r="F109" s="9" t="s">
        <v>376</v>
      </c>
      <c r="G109" s="6" t="s">
        <v>375</v>
      </c>
      <c r="H109" s="7">
        <v>24.32</v>
      </c>
      <c r="I109" s="8">
        <v>4</v>
      </c>
      <c r="J109" s="7">
        <v>49.07</v>
      </c>
      <c r="K109" s="7">
        <v>73.39</v>
      </c>
      <c r="L109" s="6" t="s">
        <v>375</v>
      </c>
    </row>
    <row r="110" spans="1:12" x14ac:dyDescent="0.25">
      <c r="A110" s="9" t="s">
        <v>128</v>
      </c>
      <c r="B110" s="10">
        <v>92029</v>
      </c>
      <c r="C110" s="6" t="s">
        <v>127</v>
      </c>
      <c r="D110" s="8">
        <v>900</v>
      </c>
      <c r="E110" s="9" t="s">
        <v>9</v>
      </c>
      <c r="F110" s="9" t="s">
        <v>376</v>
      </c>
      <c r="G110" s="6" t="s">
        <v>375</v>
      </c>
      <c r="H110" s="7">
        <v>24.32</v>
      </c>
      <c r="I110" s="8">
        <v>5</v>
      </c>
      <c r="J110" s="7">
        <v>61.34</v>
      </c>
      <c r="K110" s="7">
        <v>85.66</v>
      </c>
      <c r="L110" s="6" t="s">
        <v>375</v>
      </c>
    </row>
    <row r="111" spans="1:12" x14ac:dyDescent="0.25">
      <c r="A111" s="9" t="s">
        <v>126</v>
      </c>
      <c r="B111" s="10">
        <v>76551</v>
      </c>
      <c r="C111" s="6" t="s">
        <v>125</v>
      </c>
      <c r="D111" s="8">
        <v>900</v>
      </c>
      <c r="E111" s="9" t="s">
        <v>9</v>
      </c>
      <c r="F111" s="9" t="s">
        <v>376</v>
      </c>
      <c r="G111" s="6" t="s">
        <v>375</v>
      </c>
      <c r="H111" s="7">
        <v>24.32</v>
      </c>
      <c r="I111" s="8">
        <v>2</v>
      </c>
      <c r="J111" s="7">
        <v>24.53</v>
      </c>
      <c r="K111" s="7">
        <v>48.85</v>
      </c>
      <c r="L111" s="6" t="s">
        <v>375</v>
      </c>
    </row>
    <row r="112" spans="1:12" x14ac:dyDescent="0.25">
      <c r="A112" s="9" t="s">
        <v>124</v>
      </c>
      <c r="B112" s="10">
        <v>90236</v>
      </c>
      <c r="C112" s="6" t="s">
        <v>123</v>
      </c>
      <c r="D112" s="8">
        <v>900</v>
      </c>
      <c r="E112" s="9" t="s">
        <v>9</v>
      </c>
      <c r="F112" s="9" t="s">
        <v>376</v>
      </c>
      <c r="G112" s="6" t="s">
        <v>375</v>
      </c>
      <c r="H112" s="7">
        <v>24.32</v>
      </c>
      <c r="I112" s="8">
        <v>2</v>
      </c>
      <c r="J112" s="7">
        <v>24.53</v>
      </c>
      <c r="K112" s="7">
        <v>48.85</v>
      </c>
      <c r="L112" s="6" t="s">
        <v>375</v>
      </c>
    </row>
    <row r="113" spans="1:12" x14ac:dyDescent="0.25">
      <c r="A113" s="9" t="s">
        <v>122</v>
      </c>
      <c r="B113" s="10">
        <v>91136</v>
      </c>
      <c r="C113" s="6" t="s">
        <v>121</v>
      </c>
      <c r="D113" s="8">
        <v>900</v>
      </c>
      <c r="E113" s="9" t="s">
        <v>9</v>
      </c>
      <c r="F113" s="9" t="s">
        <v>376</v>
      </c>
      <c r="G113" s="6" t="s">
        <v>375</v>
      </c>
      <c r="H113" s="7">
        <v>24.32</v>
      </c>
      <c r="I113" s="8">
        <v>2</v>
      </c>
      <c r="J113" s="7">
        <v>24.53</v>
      </c>
      <c r="K113" s="7">
        <v>48.85</v>
      </c>
      <c r="L113" s="6" t="s">
        <v>375</v>
      </c>
    </row>
    <row r="114" spans="1:12" x14ac:dyDescent="0.25">
      <c r="A114" s="9" t="s">
        <v>118</v>
      </c>
      <c r="B114" s="10">
        <v>79890</v>
      </c>
      <c r="C114" s="6" t="s">
        <v>117</v>
      </c>
      <c r="D114" s="8">
        <v>900</v>
      </c>
      <c r="E114" s="9" t="s">
        <v>9</v>
      </c>
      <c r="F114" s="9" t="s">
        <v>376</v>
      </c>
      <c r="G114" s="6" t="s">
        <v>375</v>
      </c>
      <c r="H114" s="7">
        <v>24.32</v>
      </c>
      <c r="I114" s="8">
        <v>4</v>
      </c>
      <c r="J114" s="7">
        <v>49.07</v>
      </c>
      <c r="K114" s="7">
        <v>73.39</v>
      </c>
      <c r="L114" s="6" t="s">
        <v>375</v>
      </c>
    </row>
    <row r="115" spans="1:12" x14ac:dyDescent="0.25">
      <c r="A115" s="9" t="s">
        <v>116</v>
      </c>
      <c r="B115" s="10">
        <v>92163</v>
      </c>
      <c r="C115" s="6" t="s">
        <v>115</v>
      </c>
      <c r="D115" s="8">
        <v>900</v>
      </c>
      <c r="E115" s="9" t="s">
        <v>9</v>
      </c>
      <c r="F115" s="9" t="s">
        <v>376</v>
      </c>
      <c r="G115" s="6" t="s">
        <v>375</v>
      </c>
      <c r="H115" s="7">
        <v>24.32</v>
      </c>
      <c r="I115" s="8">
        <v>3</v>
      </c>
      <c r="J115" s="7">
        <v>36.799999999999997</v>
      </c>
      <c r="K115" s="7">
        <v>61.12</v>
      </c>
      <c r="L115" s="6" t="s">
        <v>375</v>
      </c>
    </row>
    <row r="116" spans="1:12" x14ac:dyDescent="0.25">
      <c r="A116" s="9" t="s">
        <v>114</v>
      </c>
      <c r="B116" s="10">
        <v>87777</v>
      </c>
      <c r="C116" s="6" t="s">
        <v>113</v>
      </c>
      <c r="D116" s="8">
        <v>900</v>
      </c>
      <c r="E116" s="9" t="s">
        <v>9</v>
      </c>
      <c r="F116" s="9" t="s">
        <v>376</v>
      </c>
      <c r="G116" s="6" t="s">
        <v>375</v>
      </c>
      <c r="H116" s="7">
        <v>24.32</v>
      </c>
      <c r="I116" s="8">
        <v>2</v>
      </c>
      <c r="J116" s="7">
        <v>24.53</v>
      </c>
      <c r="K116" s="7">
        <v>48.85</v>
      </c>
      <c r="L116" s="6" t="s">
        <v>375</v>
      </c>
    </row>
    <row r="117" spans="1:12" x14ac:dyDescent="0.25">
      <c r="A117" s="9" t="s">
        <v>379</v>
      </c>
      <c r="B117" s="10">
        <v>92565</v>
      </c>
      <c r="C117" s="6" t="s">
        <v>13</v>
      </c>
      <c r="D117" s="8">
        <v>900</v>
      </c>
      <c r="E117" s="9" t="s">
        <v>378</v>
      </c>
      <c r="F117" s="9" t="s">
        <v>376</v>
      </c>
      <c r="G117" s="6" t="s">
        <v>377</v>
      </c>
      <c r="H117" s="7">
        <v>16.510000000000002</v>
      </c>
      <c r="I117" s="8">
        <v>2</v>
      </c>
      <c r="J117" s="7">
        <v>16.649999999999999</v>
      </c>
      <c r="K117" s="7">
        <v>33.159999999999997</v>
      </c>
      <c r="L117" s="6" t="s">
        <v>375</v>
      </c>
    </row>
    <row r="118" spans="1:12" x14ac:dyDescent="0.25">
      <c r="A118" s="9" t="s">
        <v>112</v>
      </c>
      <c r="B118" s="10">
        <v>91882</v>
      </c>
      <c r="C118" s="6" t="s">
        <v>111</v>
      </c>
      <c r="D118" s="8">
        <v>900</v>
      </c>
      <c r="E118" s="9" t="s">
        <v>9</v>
      </c>
      <c r="F118" s="9" t="s">
        <v>376</v>
      </c>
      <c r="G118" s="6" t="s">
        <v>375</v>
      </c>
      <c r="H118" s="7">
        <v>24.32</v>
      </c>
      <c r="I118" s="8">
        <v>3</v>
      </c>
      <c r="J118" s="7">
        <v>36.799999999999997</v>
      </c>
      <c r="K118" s="7">
        <v>61.12</v>
      </c>
      <c r="L118" s="6" t="s">
        <v>377</v>
      </c>
    </row>
    <row r="119" spans="1:12" x14ac:dyDescent="0.25">
      <c r="A119" s="9" t="s">
        <v>110</v>
      </c>
      <c r="B119" s="10">
        <v>79676</v>
      </c>
      <c r="C119" s="6" t="s">
        <v>109</v>
      </c>
      <c r="D119" s="8">
        <v>900</v>
      </c>
      <c r="E119" s="9" t="s">
        <v>9</v>
      </c>
      <c r="F119" s="9" t="s">
        <v>376</v>
      </c>
      <c r="G119" s="6" t="s">
        <v>375</v>
      </c>
      <c r="H119" s="7">
        <v>24.32</v>
      </c>
      <c r="I119" s="8">
        <v>3</v>
      </c>
      <c r="J119" s="7">
        <v>36.799999999999997</v>
      </c>
      <c r="K119" s="7">
        <v>61.12</v>
      </c>
      <c r="L119" s="6" t="s">
        <v>375</v>
      </c>
    </row>
    <row r="120" spans="1:12" x14ac:dyDescent="0.25">
      <c r="A120" s="9" t="s">
        <v>108</v>
      </c>
      <c r="B120" s="10">
        <v>50863</v>
      </c>
      <c r="C120" s="6" t="s">
        <v>107</v>
      </c>
      <c r="D120" s="8">
        <v>900</v>
      </c>
      <c r="E120" s="9" t="s">
        <v>9</v>
      </c>
      <c r="F120" s="9" t="s">
        <v>376</v>
      </c>
      <c r="G120" s="6" t="s">
        <v>375</v>
      </c>
      <c r="H120" s="7">
        <v>24.32</v>
      </c>
      <c r="I120" s="8">
        <v>2</v>
      </c>
      <c r="J120" s="7">
        <v>24.53</v>
      </c>
      <c r="K120" s="7">
        <v>48.85</v>
      </c>
      <c r="L120" s="6" t="s">
        <v>375</v>
      </c>
    </row>
    <row r="121" spans="1:12" x14ac:dyDescent="0.25">
      <c r="A121" s="9" t="s">
        <v>106</v>
      </c>
      <c r="B121" s="10">
        <v>87140</v>
      </c>
      <c r="C121" s="6" t="s">
        <v>105</v>
      </c>
      <c r="D121" s="8">
        <v>900</v>
      </c>
      <c r="E121" s="9" t="s">
        <v>9</v>
      </c>
      <c r="F121" s="9" t="s">
        <v>376</v>
      </c>
      <c r="G121" s="6" t="s">
        <v>375</v>
      </c>
      <c r="H121" s="7">
        <v>24.32</v>
      </c>
      <c r="I121" s="8">
        <v>3</v>
      </c>
      <c r="J121" s="7">
        <v>36.799999999999997</v>
      </c>
      <c r="K121" s="7">
        <v>61.12</v>
      </c>
      <c r="L121" s="6" t="s">
        <v>375</v>
      </c>
    </row>
    <row r="122" spans="1:12" x14ac:dyDescent="0.25">
      <c r="A122" s="9" t="s">
        <v>102</v>
      </c>
      <c r="B122" s="10">
        <v>572</v>
      </c>
      <c r="C122" s="6" t="s">
        <v>101</v>
      </c>
      <c r="D122" s="8">
        <v>660</v>
      </c>
      <c r="E122" s="9" t="s">
        <v>9</v>
      </c>
      <c r="F122" s="9" t="s">
        <v>376</v>
      </c>
      <c r="G122" s="6" t="s">
        <v>375</v>
      </c>
      <c r="H122" s="7">
        <v>17.84</v>
      </c>
      <c r="I122" s="8">
        <v>1</v>
      </c>
      <c r="J122" s="7">
        <v>12.27</v>
      </c>
      <c r="K122" s="7">
        <v>30.11</v>
      </c>
      <c r="L122" s="6" t="s">
        <v>375</v>
      </c>
    </row>
    <row r="123" spans="1:12" x14ac:dyDescent="0.25">
      <c r="A123" s="9" t="s">
        <v>100</v>
      </c>
      <c r="B123" s="10">
        <v>90659</v>
      </c>
      <c r="C123" s="6" t="s">
        <v>99</v>
      </c>
      <c r="D123" s="8">
        <v>660</v>
      </c>
      <c r="E123" s="9" t="s">
        <v>9</v>
      </c>
      <c r="F123" s="9" t="s">
        <v>376</v>
      </c>
      <c r="G123" s="6" t="s">
        <v>375</v>
      </c>
      <c r="H123" s="7">
        <v>17.84</v>
      </c>
      <c r="I123" s="8">
        <v>1</v>
      </c>
      <c r="J123" s="7">
        <v>12.27</v>
      </c>
      <c r="K123" s="7">
        <v>30.11</v>
      </c>
      <c r="L123" s="6" t="s">
        <v>375</v>
      </c>
    </row>
    <row r="124" spans="1:12" x14ac:dyDescent="0.25">
      <c r="A124" s="9" t="s">
        <v>98</v>
      </c>
      <c r="B124" s="10">
        <v>85650</v>
      </c>
      <c r="C124" s="6" t="s">
        <v>97</v>
      </c>
      <c r="D124" s="8">
        <v>660</v>
      </c>
      <c r="E124" s="9" t="s">
        <v>9</v>
      </c>
      <c r="F124" s="9" t="s">
        <v>376</v>
      </c>
      <c r="G124" s="6" t="s">
        <v>375</v>
      </c>
      <c r="H124" s="7">
        <v>17.84</v>
      </c>
      <c r="I124" s="8">
        <v>1</v>
      </c>
      <c r="J124" s="7">
        <v>12.27</v>
      </c>
      <c r="K124" s="7">
        <v>30.11</v>
      </c>
      <c r="L124" s="6" t="s">
        <v>375</v>
      </c>
    </row>
    <row r="125" spans="1:12" x14ac:dyDescent="0.25">
      <c r="A125" s="9" t="s">
        <v>96</v>
      </c>
      <c r="B125" s="10">
        <v>65900</v>
      </c>
      <c r="C125" s="6" t="s">
        <v>95</v>
      </c>
      <c r="D125" s="8">
        <v>660</v>
      </c>
      <c r="E125" s="9" t="s">
        <v>9</v>
      </c>
      <c r="F125" s="9" t="s">
        <v>376</v>
      </c>
      <c r="G125" s="6" t="s">
        <v>375</v>
      </c>
      <c r="H125" s="7">
        <v>17.84</v>
      </c>
      <c r="I125" s="8">
        <v>2</v>
      </c>
      <c r="J125" s="7">
        <v>24.53</v>
      </c>
      <c r="K125" s="7">
        <v>42.37</v>
      </c>
      <c r="L125" s="6" t="s">
        <v>375</v>
      </c>
    </row>
    <row r="126" spans="1:12" x14ac:dyDescent="0.25">
      <c r="A126" s="9" t="s">
        <v>94</v>
      </c>
      <c r="B126" s="10">
        <v>74609</v>
      </c>
      <c r="C126" s="6" t="s">
        <v>93</v>
      </c>
      <c r="D126" s="8">
        <v>660</v>
      </c>
      <c r="E126" s="9" t="s">
        <v>9</v>
      </c>
      <c r="F126" s="9" t="s">
        <v>376</v>
      </c>
      <c r="G126" s="6" t="s">
        <v>375</v>
      </c>
      <c r="H126" s="7">
        <v>17.84</v>
      </c>
      <c r="I126" s="8">
        <v>1</v>
      </c>
      <c r="J126" s="7">
        <v>12.27</v>
      </c>
      <c r="K126" s="7">
        <v>30.11</v>
      </c>
      <c r="L126" s="6" t="s">
        <v>375</v>
      </c>
    </row>
    <row r="127" spans="1:12" x14ac:dyDescent="0.25">
      <c r="A127" s="9" t="s">
        <v>92</v>
      </c>
      <c r="B127" s="10">
        <v>90046</v>
      </c>
      <c r="C127" s="6" t="s">
        <v>91</v>
      </c>
      <c r="D127" s="8">
        <v>660</v>
      </c>
      <c r="E127" s="9" t="s">
        <v>9</v>
      </c>
      <c r="F127" s="9" t="s">
        <v>376</v>
      </c>
      <c r="G127" s="6" t="s">
        <v>375</v>
      </c>
      <c r="H127" s="7">
        <v>17.84</v>
      </c>
      <c r="I127" s="8">
        <v>1</v>
      </c>
      <c r="J127" s="7">
        <v>12.27</v>
      </c>
      <c r="K127" s="7">
        <v>30.11</v>
      </c>
      <c r="L127" s="6" t="s">
        <v>375</v>
      </c>
    </row>
    <row r="128" spans="1:12" x14ac:dyDescent="0.25">
      <c r="A128" s="9" t="s">
        <v>90</v>
      </c>
      <c r="B128" s="10">
        <v>92540</v>
      </c>
      <c r="C128" s="6" t="s">
        <v>89</v>
      </c>
      <c r="D128" s="8">
        <v>660</v>
      </c>
      <c r="E128" s="9" t="s">
        <v>9</v>
      </c>
      <c r="F128" s="9" t="s">
        <v>376</v>
      </c>
      <c r="G128" s="6" t="s">
        <v>375</v>
      </c>
      <c r="H128" s="7">
        <v>17.84</v>
      </c>
      <c r="I128" s="8">
        <v>1</v>
      </c>
      <c r="J128" s="7">
        <v>12.27</v>
      </c>
      <c r="K128" s="7">
        <v>30.11</v>
      </c>
      <c r="L128" s="6" t="s">
        <v>375</v>
      </c>
    </row>
    <row r="129" spans="1:12" x14ac:dyDescent="0.25">
      <c r="A129" s="9" t="s">
        <v>87</v>
      </c>
      <c r="B129" s="10">
        <v>80774</v>
      </c>
      <c r="C129" s="6" t="s">
        <v>86</v>
      </c>
      <c r="D129" s="8">
        <v>660</v>
      </c>
      <c r="E129" s="9" t="s">
        <v>9</v>
      </c>
      <c r="F129" s="9" t="s">
        <v>376</v>
      </c>
      <c r="G129" s="6" t="s">
        <v>375</v>
      </c>
      <c r="H129" s="7">
        <v>17.84</v>
      </c>
      <c r="I129" s="8">
        <v>1</v>
      </c>
      <c r="J129" s="7">
        <v>12.27</v>
      </c>
      <c r="K129" s="7">
        <v>30.11</v>
      </c>
      <c r="L129" s="6" t="s">
        <v>375</v>
      </c>
    </row>
    <row r="130" spans="1:12" x14ac:dyDescent="0.25">
      <c r="A130" s="9" t="s">
        <v>84</v>
      </c>
      <c r="B130" s="10">
        <v>89009</v>
      </c>
      <c r="C130" s="6" t="s">
        <v>83</v>
      </c>
      <c r="D130" s="8">
        <v>660</v>
      </c>
      <c r="E130" s="9" t="s">
        <v>9</v>
      </c>
      <c r="F130" s="9" t="s">
        <v>376</v>
      </c>
      <c r="G130" s="6" t="s">
        <v>375</v>
      </c>
      <c r="H130" s="7">
        <v>17.84</v>
      </c>
      <c r="I130" s="8">
        <v>1</v>
      </c>
      <c r="J130" s="7">
        <v>12.27</v>
      </c>
      <c r="K130" s="7">
        <v>30.11</v>
      </c>
      <c r="L130" s="6" t="s">
        <v>375</v>
      </c>
    </row>
    <row r="131" spans="1:12" x14ac:dyDescent="0.25">
      <c r="A131" s="9" t="s">
        <v>82</v>
      </c>
      <c r="B131" s="10">
        <v>87569</v>
      </c>
      <c r="C131" s="6" t="s">
        <v>81</v>
      </c>
      <c r="D131" s="8">
        <v>660</v>
      </c>
      <c r="E131" s="9" t="s">
        <v>9</v>
      </c>
      <c r="F131" s="9" t="s">
        <v>376</v>
      </c>
      <c r="G131" s="6" t="s">
        <v>375</v>
      </c>
      <c r="H131" s="7">
        <v>17.84</v>
      </c>
      <c r="I131" s="8">
        <v>1</v>
      </c>
      <c r="J131" s="7">
        <v>12.27</v>
      </c>
      <c r="K131" s="7">
        <v>30.11</v>
      </c>
      <c r="L131" s="6" t="s">
        <v>375</v>
      </c>
    </row>
    <row r="132" spans="1:12" x14ac:dyDescent="0.25">
      <c r="A132" s="9" t="s">
        <v>80</v>
      </c>
      <c r="B132" s="10">
        <v>84171</v>
      </c>
      <c r="C132" s="6" t="s">
        <v>79</v>
      </c>
      <c r="D132" s="8">
        <v>660</v>
      </c>
      <c r="E132" s="9" t="s">
        <v>9</v>
      </c>
      <c r="F132" s="9" t="s">
        <v>376</v>
      </c>
      <c r="G132" s="6" t="s">
        <v>375</v>
      </c>
      <c r="H132" s="7">
        <v>17.84</v>
      </c>
      <c r="I132" s="8">
        <v>2</v>
      </c>
      <c r="J132" s="7">
        <v>24.53</v>
      </c>
      <c r="K132" s="7">
        <v>42.37</v>
      </c>
      <c r="L132" s="6" t="s">
        <v>375</v>
      </c>
    </row>
    <row r="133" spans="1:12" x14ac:dyDescent="0.25">
      <c r="A133" s="9" t="s">
        <v>78</v>
      </c>
      <c r="B133" s="10">
        <v>85482</v>
      </c>
      <c r="C133" s="6" t="s">
        <v>77</v>
      </c>
      <c r="D133" s="8">
        <v>660</v>
      </c>
      <c r="E133" s="9" t="s">
        <v>9</v>
      </c>
      <c r="F133" s="9" t="s">
        <v>376</v>
      </c>
      <c r="G133" s="6" t="s">
        <v>375</v>
      </c>
      <c r="H133" s="7">
        <v>17.84</v>
      </c>
      <c r="I133" s="8">
        <v>1</v>
      </c>
      <c r="J133" s="7">
        <v>12.27</v>
      </c>
      <c r="K133" s="7">
        <v>30.11</v>
      </c>
      <c r="L133" s="6" t="s">
        <v>375</v>
      </c>
    </row>
    <row r="134" spans="1:12" x14ac:dyDescent="0.25">
      <c r="A134" s="9" t="s">
        <v>76</v>
      </c>
      <c r="B134" s="10">
        <v>68806</v>
      </c>
      <c r="C134" s="6" t="s">
        <v>75</v>
      </c>
      <c r="D134" s="8">
        <v>660</v>
      </c>
      <c r="E134" s="9" t="s">
        <v>9</v>
      </c>
      <c r="F134" s="9" t="s">
        <v>376</v>
      </c>
      <c r="G134" s="6" t="s">
        <v>375</v>
      </c>
      <c r="H134" s="7">
        <v>17.84</v>
      </c>
      <c r="I134" s="8">
        <v>1</v>
      </c>
      <c r="J134" s="7">
        <v>12.27</v>
      </c>
      <c r="K134" s="7">
        <v>30.11</v>
      </c>
      <c r="L134" s="6" t="s">
        <v>375</v>
      </c>
    </row>
    <row r="135" spans="1:12" x14ac:dyDescent="0.25">
      <c r="A135" s="9" t="s">
        <v>74</v>
      </c>
      <c r="B135" s="10">
        <v>89574</v>
      </c>
      <c r="C135" s="6" t="s">
        <v>73</v>
      </c>
      <c r="D135" s="8">
        <v>660</v>
      </c>
      <c r="E135" s="9" t="s">
        <v>9</v>
      </c>
      <c r="F135" s="9" t="s">
        <v>376</v>
      </c>
      <c r="G135" s="6" t="s">
        <v>375</v>
      </c>
      <c r="H135" s="7">
        <v>17.84</v>
      </c>
      <c r="I135" s="8">
        <v>2</v>
      </c>
      <c r="J135" s="7">
        <v>24.53</v>
      </c>
      <c r="K135" s="7">
        <v>42.37</v>
      </c>
      <c r="L135" s="6" t="s">
        <v>375</v>
      </c>
    </row>
    <row r="136" spans="1:12" x14ac:dyDescent="0.25">
      <c r="A136" s="9" t="s">
        <v>70</v>
      </c>
      <c r="B136" s="10">
        <v>88237</v>
      </c>
      <c r="C136" s="6" t="s">
        <v>69</v>
      </c>
      <c r="D136" s="8">
        <v>600</v>
      </c>
      <c r="E136" s="9" t="s">
        <v>9</v>
      </c>
      <c r="F136" s="9" t="s">
        <v>376</v>
      </c>
      <c r="G136" s="6" t="s">
        <v>375</v>
      </c>
      <c r="H136" s="7">
        <v>16.22</v>
      </c>
      <c r="I136" s="8">
        <v>1</v>
      </c>
      <c r="J136" s="7">
        <v>12.27</v>
      </c>
      <c r="K136" s="7">
        <v>28.49</v>
      </c>
      <c r="L136" s="6" t="s">
        <v>375</v>
      </c>
    </row>
    <row r="137" spans="1:12" x14ac:dyDescent="0.25">
      <c r="A137" s="9" t="s">
        <v>68</v>
      </c>
      <c r="B137" s="10">
        <v>73711</v>
      </c>
      <c r="C137" s="6" t="s">
        <v>67</v>
      </c>
      <c r="D137" s="8">
        <v>600</v>
      </c>
      <c r="E137" s="9" t="s">
        <v>9</v>
      </c>
      <c r="F137" s="9" t="s">
        <v>376</v>
      </c>
      <c r="G137" s="6" t="s">
        <v>375</v>
      </c>
      <c r="H137" s="7">
        <v>16.22</v>
      </c>
      <c r="I137" s="8">
        <v>1</v>
      </c>
      <c r="J137" s="7">
        <v>12.27</v>
      </c>
      <c r="K137" s="7">
        <v>28.49</v>
      </c>
      <c r="L137" s="6" t="s">
        <v>375</v>
      </c>
    </row>
    <row r="138" spans="1:12" x14ac:dyDescent="0.25">
      <c r="A138" s="9" t="s">
        <v>66</v>
      </c>
      <c r="B138" s="10">
        <v>9476</v>
      </c>
      <c r="C138" s="6" t="s">
        <v>65</v>
      </c>
      <c r="D138" s="8">
        <v>600</v>
      </c>
      <c r="E138" s="9" t="s">
        <v>9</v>
      </c>
      <c r="F138" s="9" t="s">
        <v>376</v>
      </c>
      <c r="G138" s="6" t="s">
        <v>375</v>
      </c>
      <c r="H138" s="7">
        <v>16.22</v>
      </c>
      <c r="I138" s="8">
        <v>1</v>
      </c>
      <c r="J138" s="7">
        <v>12.27</v>
      </c>
      <c r="K138" s="7">
        <v>28.49</v>
      </c>
      <c r="L138" s="6" t="s">
        <v>375</v>
      </c>
    </row>
    <row r="139" spans="1:12" x14ac:dyDescent="0.25">
      <c r="A139" s="9" t="s">
        <v>64</v>
      </c>
      <c r="B139" s="10">
        <v>88153</v>
      </c>
      <c r="C139" s="6" t="s">
        <v>63</v>
      </c>
      <c r="D139" s="8">
        <v>600</v>
      </c>
      <c r="E139" s="9" t="s">
        <v>9</v>
      </c>
      <c r="F139" s="9" t="s">
        <v>376</v>
      </c>
      <c r="G139" s="6" t="s">
        <v>375</v>
      </c>
      <c r="H139" s="7">
        <v>16.22</v>
      </c>
      <c r="I139" s="8">
        <v>2</v>
      </c>
      <c r="J139" s="7">
        <v>24.53</v>
      </c>
      <c r="K139" s="7">
        <v>40.75</v>
      </c>
      <c r="L139" s="6" t="s">
        <v>375</v>
      </c>
    </row>
    <row r="140" spans="1:12" x14ac:dyDescent="0.25">
      <c r="A140" s="9" t="s">
        <v>62</v>
      </c>
      <c r="B140" s="10">
        <v>92233</v>
      </c>
      <c r="C140" s="6" t="s">
        <v>61</v>
      </c>
      <c r="D140" s="8">
        <v>600</v>
      </c>
      <c r="E140" s="9" t="s">
        <v>9</v>
      </c>
      <c r="F140" s="9" t="s">
        <v>376</v>
      </c>
      <c r="G140" s="6" t="s">
        <v>375</v>
      </c>
      <c r="H140" s="7">
        <v>16.22</v>
      </c>
      <c r="I140" s="8">
        <v>1</v>
      </c>
      <c r="J140" s="7">
        <v>12.27</v>
      </c>
      <c r="K140" s="7">
        <v>28.49</v>
      </c>
      <c r="L140" s="6" t="s">
        <v>375</v>
      </c>
    </row>
    <row r="141" spans="1:12" x14ac:dyDescent="0.25">
      <c r="A141" s="9" t="s">
        <v>60</v>
      </c>
      <c r="B141" s="10">
        <v>90059</v>
      </c>
      <c r="C141" s="6" t="s">
        <v>59</v>
      </c>
      <c r="D141" s="8">
        <v>600</v>
      </c>
      <c r="E141" s="9" t="s">
        <v>9</v>
      </c>
      <c r="F141" s="9" t="s">
        <v>376</v>
      </c>
      <c r="G141" s="6" t="s">
        <v>375</v>
      </c>
      <c r="H141" s="7">
        <v>16.22</v>
      </c>
      <c r="I141" s="8">
        <v>2</v>
      </c>
      <c r="J141" s="7">
        <v>24.53</v>
      </c>
      <c r="K141" s="7">
        <v>40.75</v>
      </c>
      <c r="L141" s="6" t="s">
        <v>375</v>
      </c>
    </row>
    <row r="142" spans="1:12" x14ac:dyDescent="0.25">
      <c r="A142" s="9" t="s">
        <v>58</v>
      </c>
      <c r="B142" s="10">
        <v>86303</v>
      </c>
      <c r="C142" s="6" t="s">
        <v>57</v>
      </c>
      <c r="D142" s="8">
        <v>600</v>
      </c>
      <c r="E142" s="9" t="s">
        <v>9</v>
      </c>
      <c r="F142" s="9" t="s">
        <v>376</v>
      </c>
      <c r="G142" s="6" t="s">
        <v>375</v>
      </c>
      <c r="H142" s="7">
        <v>16.22</v>
      </c>
      <c r="I142" s="8">
        <v>1</v>
      </c>
      <c r="J142" s="7">
        <v>12.27</v>
      </c>
      <c r="K142" s="7">
        <v>28.49</v>
      </c>
      <c r="L142" s="6" t="s">
        <v>375</v>
      </c>
    </row>
    <row r="143" spans="1:12" x14ac:dyDescent="0.25">
      <c r="A143" s="9" t="s">
        <v>56</v>
      </c>
      <c r="B143" s="10">
        <v>15242</v>
      </c>
      <c r="C143" s="6" t="s">
        <v>55</v>
      </c>
      <c r="D143" s="8">
        <v>600</v>
      </c>
      <c r="E143" s="9" t="s">
        <v>9</v>
      </c>
      <c r="F143" s="9" t="s">
        <v>376</v>
      </c>
      <c r="G143" s="6" t="s">
        <v>375</v>
      </c>
      <c r="H143" s="7">
        <v>16.22</v>
      </c>
      <c r="I143" s="8">
        <v>2</v>
      </c>
      <c r="J143" s="7">
        <v>24.53</v>
      </c>
      <c r="K143" s="7">
        <v>40.75</v>
      </c>
      <c r="L143" s="6" t="s">
        <v>375</v>
      </c>
    </row>
    <row r="144" spans="1:12" x14ac:dyDescent="0.25">
      <c r="A144" s="9" t="s">
        <v>54</v>
      </c>
      <c r="B144" s="10">
        <v>92259</v>
      </c>
      <c r="C144" s="6" t="s">
        <v>53</v>
      </c>
      <c r="D144" s="8">
        <v>600</v>
      </c>
      <c r="E144" s="9" t="s">
        <v>9</v>
      </c>
      <c r="F144" s="9" t="s">
        <v>376</v>
      </c>
      <c r="G144" s="6" t="s">
        <v>375</v>
      </c>
      <c r="H144" s="7">
        <v>16.22</v>
      </c>
      <c r="I144" s="8">
        <v>1</v>
      </c>
      <c r="J144" s="7">
        <v>12.27</v>
      </c>
      <c r="K144" s="7">
        <v>28.49</v>
      </c>
      <c r="L144" s="6" t="s">
        <v>375</v>
      </c>
    </row>
    <row r="145" spans="1:12" x14ac:dyDescent="0.25">
      <c r="A145" s="9" t="s">
        <v>51</v>
      </c>
      <c r="B145" s="10">
        <v>88170</v>
      </c>
      <c r="C145" s="6" t="s">
        <v>50</v>
      </c>
      <c r="D145" s="8">
        <v>600</v>
      </c>
      <c r="E145" s="9" t="s">
        <v>9</v>
      </c>
      <c r="F145" s="9" t="s">
        <v>376</v>
      </c>
      <c r="G145" s="6" t="s">
        <v>375</v>
      </c>
      <c r="H145" s="7">
        <v>16.22</v>
      </c>
      <c r="I145" s="8">
        <v>2</v>
      </c>
      <c r="J145" s="7">
        <v>24.53</v>
      </c>
      <c r="K145" s="7">
        <v>40.75</v>
      </c>
      <c r="L145" s="6" t="s">
        <v>375</v>
      </c>
    </row>
    <row r="146" spans="1:12" x14ac:dyDescent="0.25">
      <c r="A146" s="9" t="s">
        <v>48</v>
      </c>
      <c r="B146" s="10">
        <v>66619</v>
      </c>
      <c r="C146" s="6" t="s">
        <v>47</v>
      </c>
      <c r="D146" s="8">
        <v>600</v>
      </c>
      <c r="E146" s="9" t="s">
        <v>9</v>
      </c>
      <c r="F146" s="9" t="s">
        <v>376</v>
      </c>
      <c r="G146" s="6" t="s">
        <v>375</v>
      </c>
      <c r="H146" s="7">
        <v>16.22</v>
      </c>
      <c r="I146" s="8">
        <v>2</v>
      </c>
      <c r="J146" s="7">
        <v>24.53</v>
      </c>
      <c r="K146" s="7">
        <v>40.75</v>
      </c>
      <c r="L146" s="6" t="s">
        <v>375</v>
      </c>
    </row>
    <row r="147" spans="1:12" x14ac:dyDescent="0.25">
      <c r="A147" s="9" t="s">
        <v>46</v>
      </c>
      <c r="B147" s="10">
        <v>86871</v>
      </c>
      <c r="C147" s="6" t="s">
        <v>45</v>
      </c>
      <c r="D147" s="8">
        <v>600</v>
      </c>
      <c r="E147" s="9" t="s">
        <v>9</v>
      </c>
      <c r="F147" s="9" t="s">
        <v>376</v>
      </c>
      <c r="G147" s="6" t="s">
        <v>375</v>
      </c>
      <c r="H147" s="7">
        <v>16.22</v>
      </c>
      <c r="I147" s="8">
        <v>1</v>
      </c>
      <c r="J147" s="7">
        <v>12.27</v>
      </c>
      <c r="K147" s="7">
        <v>28.49</v>
      </c>
      <c r="L147" s="6" t="s">
        <v>375</v>
      </c>
    </row>
    <row r="148" spans="1:12" x14ac:dyDescent="0.25">
      <c r="A148" s="9" t="s">
        <v>44</v>
      </c>
      <c r="B148" s="10">
        <v>66638</v>
      </c>
      <c r="C148" s="6" t="s">
        <v>43</v>
      </c>
      <c r="D148" s="8">
        <v>600</v>
      </c>
      <c r="E148" s="9" t="s">
        <v>9</v>
      </c>
      <c r="F148" s="9" t="s">
        <v>376</v>
      </c>
      <c r="G148" s="6" t="s">
        <v>375</v>
      </c>
      <c r="H148" s="7">
        <v>16.22</v>
      </c>
      <c r="I148" s="8">
        <v>1</v>
      </c>
      <c r="J148" s="7">
        <v>12.27</v>
      </c>
      <c r="K148" s="7">
        <v>28.49</v>
      </c>
      <c r="L148" s="6" t="s">
        <v>375</v>
      </c>
    </row>
    <row r="149" spans="1:12" x14ac:dyDescent="0.25">
      <c r="A149" s="9" t="s">
        <v>42</v>
      </c>
      <c r="B149" s="10">
        <v>90053</v>
      </c>
      <c r="C149" s="6" t="s">
        <v>41</v>
      </c>
      <c r="D149" s="8">
        <v>600</v>
      </c>
      <c r="E149" s="9" t="s">
        <v>9</v>
      </c>
      <c r="F149" s="9" t="s">
        <v>376</v>
      </c>
      <c r="G149" s="6" t="s">
        <v>375</v>
      </c>
      <c r="H149" s="7">
        <v>16.22</v>
      </c>
      <c r="I149" s="8">
        <v>1</v>
      </c>
      <c r="J149" s="7">
        <v>12.27</v>
      </c>
      <c r="K149" s="7">
        <v>28.49</v>
      </c>
      <c r="L149" s="6" t="s">
        <v>375</v>
      </c>
    </row>
    <row r="150" spans="1:12" x14ac:dyDescent="0.25">
      <c r="A150" s="9" t="s">
        <v>40</v>
      </c>
      <c r="B150" s="10">
        <v>88404</v>
      </c>
      <c r="C150" s="6" t="s">
        <v>39</v>
      </c>
      <c r="D150" s="8">
        <v>600</v>
      </c>
      <c r="E150" s="9" t="s">
        <v>9</v>
      </c>
      <c r="F150" s="9" t="s">
        <v>376</v>
      </c>
      <c r="G150" s="6" t="s">
        <v>375</v>
      </c>
      <c r="H150" s="7">
        <v>16.22</v>
      </c>
      <c r="I150" s="8">
        <v>1</v>
      </c>
      <c r="J150" s="7">
        <v>12.27</v>
      </c>
      <c r="K150" s="7">
        <v>28.49</v>
      </c>
      <c r="L150" s="6" t="s">
        <v>375</v>
      </c>
    </row>
    <row r="151" spans="1:12" x14ac:dyDescent="0.25">
      <c r="A151" s="9" t="s">
        <v>38</v>
      </c>
      <c r="B151" s="10">
        <v>70619</v>
      </c>
      <c r="C151" s="6" t="s">
        <v>37</v>
      </c>
      <c r="D151" s="8">
        <v>600</v>
      </c>
      <c r="E151" s="9" t="s">
        <v>9</v>
      </c>
      <c r="F151" s="9" t="s">
        <v>376</v>
      </c>
      <c r="G151" s="6" t="s">
        <v>375</v>
      </c>
      <c r="H151" s="7">
        <v>16.22</v>
      </c>
      <c r="I151" s="8">
        <v>2</v>
      </c>
      <c r="J151" s="7">
        <v>24.53</v>
      </c>
      <c r="K151" s="7">
        <v>40.75</v>
      </c>
      <c r="L151" s="6" t="s">
        <v>375</v>
      </c>
    </row>
    <row r="152" spans="1:12" x14ac:dyDescent="0.25">
      <c r="A152" s="9" t="s">
        <v>36</v>
      </c>
      <c r="B152" s="10">
        <v>90219</v>
      </c>
      <c r="C152" s="6" t="s">
        <v>35</v>
      </c>
      <c r="D152" s="8">
        <v>600</v>
      </c>
      <c r="E152" s="9" t="s">
        <v>9</v>
      </c>
      <c r="F152" s="9" t="s">
        <v>376</v>
      </c>
      <c r="G152" s="6" t="s">
        <v>375</v>
      </c>
      <c r="H152" s="7">
        <v>16.22</v>
      </c>
      <c r="I152" s="8">
        <v>1</v>
      </c>
      <c r="J152" s="7">
        <v>12.27</v>
      </c>
      <c r="K152" s="7">
        <v>28.49</v>
      </c>
      <c r="L152" s="6" t="s">
        <v>375</v>
      </c>
    </row>
    <row r="153" spans="1:12" x14ac:dyDescent="0.25">
      <c r="A153" s="9" t="s">
        <v>32</v>
      </c>
      <c r="B153" s="10">
        <v>91930</v>
      </c>
      <c r="C153" s="6" t="s">
        <v>31</v>
      </c>
      <c r="D153" s="8">
        <v>600</v>
      </c>
      <c r="E153" s="9" t="s">
        <v>9</v>
      </c>
      <c r="F153" s="9" t="s">
        <v>376</v>
      </c>
      <c r="G153" s="6" t="s">
        <v>375</v>
      </c>
      <c r="H153" s="7">
        <v>16.22</v>
      </c>
      <c r="I153" s="8">
        <v>1</v>
      </c>
      <c r="J153" s="7">
        <v>12.27</v>
      </c>
      <c r="K153" s="7">
        <v>28.49</v>
      </c>
      <c r="L153" s="6" t="s">
        <v>375</v>
      </c>
    </row>
    <row r="154" spans="1:12" x14ac:dyDescent="0.25">
      <c r="A154" s="9" t="s">
        <v>30</v>
      </c>
      <c r="B154" s="10">
        <v>61262</v>
      </c>
      <c r="C154" s="6" t="s">
        <v>29</v>
      </c>
      <c r="D154" s="8">
        <v>600</v>
      </c>
      <c r="E154" s="9" t="s">
        <v>9</v>
      </c>
      <c r="F154" s="9" t="s">
        <v>376</v>
      </c>
      <c r="G154" s="6" t="s">
        <v>375</v>
      </c>
      <c r="H154" s="7">
        <v>16.22</v>
      </c>
      <c r="I154" s="8">
        <v>1</v>
      </c>
      <c r="J154" s="7">
        <v>12.27</v>
      </c>
      <c r="K154" s="7">
        <v>28.49</v>
      </c>
      <c r="L154" s="6" t="s">
        <v>375</v>
      </c>
    </row>
    <row r="155" spans="1:12" x14ac:dyDescent="0.25">
      <c r="A155" s="9" t="s">
        <v>28</v>
      </c>
      <c r="B155" s="10">
        <v>89005</v>
      </c>
      <c r="C155" s="6" t="s">
        <v>27</v>
      </c>
      <c r="D155" s="8">
        <v>600</v>
      </c>
      <c r="E155" s="9" t="s">
        <v>9</v>
      </c>
      <c r="F155" s="9" t="s">
        <v>376</v>
      </c>
      <c r="G155" s="6" t="s">
        <v>375</v>
      </c>
      <c r="H155" s="7">
        <v>16.22</v>
      </c>
      <c r="I155" s="8">
        <v>1</v>
      </c>
      <c r="J155" s="7">
        <v>12.27</v>
      </c>
      <c r="K155" s="7">
        <v>28.49</v>
      </c>
      <c r="L155" s="6" t="s">
        <v>375</v>
      </c>
    </row>
    <row r="156" spans="1:12" x14ac:dyDescent="0.25">
      <c r="A156" s="9" t="s">
        <v>26</v>
      </c>
      <c r="B156" s="10">
        <v>44724</v>
      </c>
      <c r="C156" s="6" t="s">
        <v>25</v>
      </c>
      <c r="D156" s="8">
        <v>600</v>
      </c>
      <c r="E156" s="9" t="s">
        <v>9</v>
      </c>
      <c r="F156" s="9" t="s">
        <v>376</v>
      </c>
      <c r="G156" s="6" t="s">
        <v>375</v>
      </c>
      <c r="H156" s="7">
        <v>16.22</v>
      </c>
      <c r="I156" s="8">
        <v>1</v>
      </c>
      <c r="J156" s="7">
        <v>12.27</v>
      </c>
      <c r="K156" s="7">
        <v>28.49</v>
      </c>
      <c r="L156" s="6" t="s">
        <v>375</v>
      </c>
    </row>
    <row r="157" spans="1:12" x14ac:dyDescent="0.25">
      <c r="A157" s="9" t="s">
        <v>24</v>
      </c>
      <c r="B157" s="10">
        <v>88210</v>
      </c>
      <c r="C157" s="6" t="s">
        <v>23</v>
      </c>
      <c r="D157" s="8">
        <v>600</v>
      </c>
      <c r="E157" s="9" t="s">
        <v>9</v>
      </c>
      <c r="F157" s="9" t="s">
        <v>376</v>
      </c>
      <c r="G157" s="6" t="s">
        <v>375</v>
      </c>
      <c r="H157" s="7">
        <v>16.22</v>
      </c>
      <c r="I157" s="8">
        <v>1</v>
      </c>
      <c r="J157" s="7">
        <v>12.27</v>
      </c>
      <c r="K157" s="7">
        <v>28.49</v>
      </c>
      <c r="L157" s="6" t="s">
        <v>375</v>
      </c>
    </row>
    <row r="158" spans="1:12" x14ac:dyDescent="0.25">
      <c r="A158" s="9" t="s">
        <v>20</v>
      </c>
      <c r="B158" s="10">
        <v>90838</v>
      </c>
      <c r="C158" s="6" t="s">
        <v>19</v>
      </c>
      <c r="D158" s="8">
        <v>600</v>
      </c>
      <c r="E158" s="9" t="s">
        <v>9</v>
      </c>
      <c r="F158" s="9" t="s">
        <v>376</v>
      </c>
      <c r="G158" s="6" t="s">
        <v>375</v>
      </c>
      <c r="H158" s="7">
        <v>16.22</v>
      </c>
      <c r="I158" s="8">
        <v>1</v>
      </c>
      <c r="J158" s="7">
        <v>12.27</v>
      </c>
      <c r="K158" s="7">
        <v>28.49</v>
      </c>
      <c r="L158" s="6" t="s">
        <v>375</v>
      </c>
    </row>
    <row r="159" spans="1:12" x14ac:dyDescent="0.25">
      <c r="A159" s="9" t="s">
        <v>18</v>
      </c>
      <c r="B159" s="10">
        <v>90316</v>
      </c>
      <c r="C159" s="6" t="s">
        <v>17</v>
      </c>
      <c r="D159" s="8">
        <v>600</v>
      </c>
      <c r="E159" s="9" t="s">
        <v>9</v>
      </c>
      <c r="F159" s="9" t="s">
        <v>376</v>
      </c>
      <c r="G159" s="6" t="s">
        <v>375</v>
      </c>
      <c r="H159" s="7">
        <v>16.22</v>
      </c>
      <c r="I159" s="8">
        <v>1</v>
      </c>
      <c r="J159" s="7">
        <v>12.27</v>
      </c>
      <c r="K159" s="7">
        <v>28.49</v>
      </c>
      <c r="L159" s="6" t="s">
        <v>375</v>
      </c>
    </row>
    <row r="160" spans="1:12" x14ac:dyDescent="0.25">
      <c r="A160" s="9" t="s">
        <v>16</v>
      </c>
      <c r="B160" s="10">
        <v>87217</v>
      </c>
      <c r="C160" s="6" t="s">
        <v>15</v>
      </c>
      <c r="D160" s="8">
        <v>600</v>
      </c>
      <c r="E160" s="9" t="s">
        <v>9</v>
      </c>
      <c r="F160" s="9" t="s">
        <v>376</v>
      </c>
      <c r="G160" s="6" t="s">
        <v>375</v>
      </c>
      <c r="H160" s="7">
        <v>16.22</v>
      </c>
      <c r="I160" s="8">
        <v>2</v>
      </c>
      <c r="J160" s="7">
        <v>24.53</v>
      </c>
      <c r="K160" s="7">
        <v>40.75</v>
      </c>
      <c r="L160" s="6" t="s">
        <v>375</v>
      </c>
    </row>
    <row r="161" spans="1:12" x14ac:dyDescent="0.25">
      <c r="A161" s="9" t="s">
        <v>12</v>
      </c>
      <c r="B161" s="10">
        <v>70752</v>
      </c>
      <c r="C161" s="6" t="s">
        <v>11</v>
      </c>
      <c r="D161" s="8">
        <v>600</v>
      </c>
      <c r="E161" s="9" t="s">
        <v>9</v>
      </c>
      <c r="F161" s="9" t="s">
        <v>376</v>
      </c>
      <c r="G161" s="6" t="s">
        <v>375</v>
      </c>
      <c r="H161" s="7">
        <v>16.22</v>
      </c>
      <c r="I161" s="8">
        <v>1</v>
      </c>
      <c r="J161" s="7">
        <v>12.27</v>
      </c>
      <c r="K161" s="7">
        <v>28.49</v>
      </c>
      <c r="L161" s="6" t="s">
        <v>375</v>
      </c>
    </row>
    <row r="162" spans="1:12" x14ac:dyDescent="0.25">
      <c r="A162" s="59" t="s">
        <v>588</v>
      </c>
      <c r="B162" s="68"/>
      <c r="C162" s="69"/>
      <c r="D162" s="71"/>
      <c r="E162" s="71"/>
      <c r="F162" s="71"/>
      <c r="G162" s="71"/>
      <c r="H162" s="71">
        <f>SUBTOTAL(109,Table3[Water Charge (Sqft.)])</f>
        <v>3204.7299999999973</v>
      </c>
      <c r="I162" s="71">
        <f>SUBTOTAL(109,Table3[People Count])</f>
        <v>296</v>
      </c>
      <c r="J162" s="71">
        <f>SUBTOTAL(109,Table3[Water Charge (People)])</f>
        <v>3592.4200000000042</v>
      </c>
      <c r="K162" s="71">
        <f>SUBTOTAL(109,Table3[Water Charge (Total)])</f>
        <v>6797.1499999999915</v>
      </c>
      <c r="L162" s="70"/>
    </row>
    <row r="164" spans="1:12" x14ac:dyDescent="0.25">
      <c r="A164" s="74"/>
      <c r="B164" s="74"/>
      <c r="C164" s="75"/>
      <c r="D164" s="75" t="s">
        <v>590</v>
      </c>
      <c r="E164" s="74"/>
    </row>
    <row r="165" spans="1:12" ht="13.5" x14ac:dyDescent="0.25">
      <c r="A165" s="76" t="s">
        <v>585</v>
      </c>
      <c r="B165" s="77" t="s">
        <v>584</v>
      </c>
      <c r="C165" s="78" t="s">
        <v>586</v>
      </c>
      <c r="D165" s="79" t="s">
        <v>589</v>
      </c>
      <c r="E165" s="74"/>
    </row>
    <row r="166" spans="1:12" x14ac:dyDescent="0.25">
      <c r="A166" s="80" t="s">
        <v>1</v>
      </c>
      <c r="B166" s="81">
        <v>1</v>
      </c>
      <c r="C166" s="82" t="s">
        <v>583</v>
      </c>
      <c r="D166" s="83">
        <v>1088.67</v>
      </c>
      <c r="E166" s="74"/>
    </row>
    <row r="167" spans="1:12" x14ac:dyDescent="0.25">
      <c r="A167" s="80" t="s">
        <v>5</v>
      </c>
      <c r="B167" s="81">
        <v>2</v>
      </c>
      <c r="C167" s="82" t="s">
        <v>583</v>
      </c>
      <c r="D167" s="83">
        <v>1594.07</v>
      </c>
      <c r="E167" s="74"/>
    </row>
    <row r="168" spans="1:12" x14ac:dyDescent="0.25">
      <c r="A168" s="80" t="s">
        <v>4</v>
      </c>
      <c r="B168" s="81">
        <v>3</v>
      </c>
      <c r="C168" s="82" t="s">
        <v>583</v>
      </c>
      <c r="D168" s="83">
        <v>1259.73</v>
      </c>
      <c r="E168" s="74"/>
    </row>
    <row r="169" spans="1:12" x14ac:dyDescent="0.25">
      <c r="A169" s="80" t="s">
        <v>3</v>
      </c>
      <c r="B169" s="81">
        <v>4</v>
      </c>
      <c r="C169" s="82" t="s">
        <v>583</v>
      </c>
      <c r="D169" s="83">
        <v>2113.4499999999998</v>
      </c>
      <c r="E169" s="74"/>
    </row>
    <row r="170" spans="1:12" x14ac:dyDescent="0.25">
      <c r="A170" s="80" t="s">
        <v>0</v>
      </c>
      <c r="B170" s="81">
        <v>5</v>
      </c>
      <c r="C170" s="82" t="s">
        <v>583</v>
      </c>
      <c r="D170" s="83">
        <v>1440.7</v>
      </c>
      <c r="E170" s="74"/>
    </row>
    <row r="171" spans="1:12" x14ac:dyDescent="0.25">
      <c r="A171" s="80" t="s">
        <v>2</v>
      </c>
      <c r="B171" s="81">
        <v>6</v>
      </c>
      <c r="C171" s="82" t="s">
        <v>583</v>
      </c>
      <c r="D171" s="83">
        <v>2218.81</v>
      </c>
      <c r="E171" s="74"/>
    </row>
    <row r="172" spans="1:12" x14ac:dyDescent="0.25">
      <c r="A172" s="80" t="s">
        <v>6</v>
      </c>
      <c r="B172" s="81">
        <v>7</v>
      </c>
      <c r="C172" s="82" t="s">
        <v>587</v>
      </c>
      <c r="D172" s="83"/>
      <c r="E172" s="74"/>
    </row>
    <row r="173" spans="1:12" x14ac:dyDescent="0.25">
      <c r="A173" s="84" t="s">
        <v>7</v>
      </c>
      <c r="B173" s="85">
        <v>8</v>
      </c>
      <c r="C173" s="86" t="s">
        <v>583</v>
      </c>
      <c r="D173" s="87"/>
      <c r="E173" s="74"/>
    </row>
    <row r="174" spans="1:12" x14ac:dyDescent="0.25">
      <c r="A174" s="74"/>
      <c r="B174" s="74"/>
      <c r="C174" s="75" t="s">
        <v>588</v>
      </c>
      <c r="D174" s="88">
        <f>SUM(D166:D173)</f>
        <v>9715.43</v>
      </c>
      <c r="E174" s="75"/>
    </row>
    <row r="175" spans="1:12" x14ac:dyDescent="0.25">
      <c r="A175" s="74"/>
      <c r="B175" s="74"/>
      <c r="C175" s="89">
        <v>0.75</v>
      </c>
      <c r="D175" s="90">
        <f>D174*0.75</f>
        <v>7286.5725000000002</v>
      </c>
      <c r="E175" s="75"/>
    </row>
    <row r="176" spans="1:12" x14ac:dyDescent="0.25">
      <c r="A176" s="74"/>
      <c r="B176" s="74"/>
      <c r="C176" s="74" t="s">
        <v>593</v>
      </c>
      <c r="D176" s="88">
        <f>K162-D175</f>
        <v>-489.42250000000877</v>
      </c>
      <c r="E176" s="91">
        <f>D176/D175</f>
        <v>-6.7167725291968031E-2</v>
      </c>
    </row>
    <row r="177" spans="1:5" x14ac:dyDescent="0.25">
      <c r="A177" s="74"/>
      <c r="B177" s="74"/>
      <c r="C177" s="74" t="s">
        <v>594</v>
      </c>
      <c r="D177" s="92">
        <f>0.5*D175/134800</f>
        <v>2.7027346068249258E-2</v>
      </c>
      <c r="E177" s="75"/>
    </row>
    <row r="178" spans="1:5" x14ac:dyDescent="0.25">
      <c r="A178" s="74"/>
      <c r="B178" s="74"/>
      <c r="C178" s="74" t="s">
        <v>595</v>
      </c>
      <c r="D178" s="88">
        <f>D175*0.5/I162</f>
        <v>12.308399493243243</v>
      </c>
      <c r="E178" s="88"/>
    </row>
    <row r="179" spans="1:5" x14ac:dyDescent="0.25">
      <c r="A179" s="74"/>
      <c r="B179" s="74"/>
      <c r="C179" s="74"/>
      <c r="D179" s="75"/>
      <c r="E179" s="75"/>
    </row>
    <row r="180" spans="1:5" x14ac:dyDescent="0.25">
      <c r="A180" s="74"/>
      <c r="B180" s="74"/>
      <c r="C180" s="74" t="s">
        <v>596</v>
      </c>
      <c r="D180" s="75">
        <f>INDEX($A:$L,MATCH(89419,$B:$B,0),4)</f>
        <v>800</v>
      </c>
      <c r="E180" s="75"/>
    </row>
    <row r="181" spans="1:5" x14ac:dyDescent="0.25">
      <c r="A181" s="74"/>
      <c r="B181" s="74"/>
      <c r="C181" s="74" t="s">
        <v>597</v>
      </c>
      <c r="D181" s="75">
        <f>INDEX($A:$L,MATCH(89419,$B:$B,0),9)</f>
        <v>3</v>
      </c>
      <c r="E181" s="75"/>
    </row>
    <row r="182" spans="1:5" x14ac:dyDescent="0.25">
      <c r="A182" s="74"/>
      <c r="B182" s="74"/>
      <c r="C182" s="93" t="s">
        <v>598</v>
      </c>
      <c r="D182" s="94">
        <f>INDEX($A:$L,MATCH(89419,$B:$B,0),11)</f>
        <v>58.42</v>
      </c>
      <c r="E182" s="75"/>
    </row>
    <row r="183" spans="1:5" x14ac:dyDescent="0.25">
      <c r="A183" s="74"/>
      <c r="B183" s="74"/>
      <c r="C183" s="95" t="s">
        <v>599</v>
      </c>
      <c r="D183" s="96">
        <f>D180*D177+D181*D178</f>
        <v>58.547075334329136</v>
      </c>
      <c r="E183" s="75"/>
    </row>
    <row r="184" spans="1:5" x14ac:dyDescent="0.25">
      <c r="A184" s="74"/>
      <c r="B184" s="74"/>
      <c r="C184" s="74" t="s">
        <v>600</v>
      </c>
      <c r="D184" s="97">
        <f>D182-D183</f>
        <v>-0.12707533432913465</v>
      </c>
      <c r="E184" s="74"/>
    </row>
  </sheetData>
  <conditionalFormatting sqref="D176">
    <cfRule type="cellIs" dxfId="251" priority="1" operator="lessThan">
      <formula>0</formula>
    </cfRule>
    <cfRule type="cellIs" dxfId="250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/>
  <rowBreaks count="2" manualBreakCount="2">
    <brk id="52" max="16383" man="1"/>
    <brk id="111" max="16383" man="1"/>
  </rowBreak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28C07-4031-488B-ACCE-3CD0A606218F}">
  <sheetPr codeName="Sheet5">
    <tabColor theme="5"/>
  </sheetPr>
  <dimension ref="A1:L184"/>
  <sheetViews>
    <sheetView zoomScaleNormal="100" workbookViewId="0">
      <pane ySplit="1" topLeftCell="A154" activePane="bottomLeft" state="frozen"/>
      <selection activeCell="A4" sqref="A4"/>
      <selection pane="bottomLeft" activeCell="A163" sqref="A163"/>
    </sheetView>
  </sheetViews>
  <sheetFormatPr defaultColWidth="8" defaultRowHeight="12.5" x14ac:dyDescent="0.25"/>
  <cols>
    <col min="1" max="1" width="13.58203125" style="1" bestFit="1" customWidth="1"/>
    <col min="2" max="2" width="9.4140625" style="1" customWidth="1"/>
    <col min="3" max="3" width="17.33203125" style="1" bestFit="1" customWidth="1"/>
    <col min="4" max="4" width="13.4140625" style="47" customWidth="1"/>
    <col min="5" max="5" width="13.6640625" style="47" customWidth="1"/>
    <col min="6" max="6" width="12.9140625" style="47" customWidth="1"/>
    <col min="7" max="7" width="5.83203125" style="47" customWidth="1"/>
    <col min="8" max="8" width="16.5" style="47" customWidth="1"/>
    <col min="9" max="9" width="11.9140625" style="47" customWidth="1"/>
    <col min="10" max="10" width="18.1640625" style="47" customWidth="1"/>
    <col min="11" max="11" width="16.75" style="47" customWidth="1"/>
    <col min="12" max="12" width="9.83203125" style="47" customWidth="1"/>
    <col min="13" max="13" width="11" style="1" customWidth="1"/>
    <col min="14" max="14" width="12.9140625" style="1" customWidth="1"/>
    <col min="15" max="15" width="10.1640625" style="1" customWidth="1"/>
    <col min="16" max="16" width="7.33203125" style="1" customWidth="1"/>
    <col min="17" max="16384" width="8" style="1"/>
  </cols>
  <sheetData>
    <row r="1" spans="1:12" s="43" customFormat="1" ht="39.5" customHeight="1" x14ac:dyDescent="0.25">
      <c r="A1" s="41" t="s">
        <v>372</v>
      </c>
      <c r="B1" s="42" t="s">
        <v>371</v>
      </c>
      <c r="C1" s="42" t="s">
        <v>370</v>
      </c>
      <c r="D1" s="42" t="s">
        <v>369</v>
      </c>
      <c r="E1" s="41" t="s">
        <v>368</v>
      </c>
      <c r="F1" s="41" t="s">
        <v>367</v>
      </c>
      <c r="G1" s="42" t="s">
        <v>366</v>
      </c>
      <c r="H1" s="41" t="s">
        <v>365</v>
      </c>
      <c r="I1" s="42" t="s">
        <v>364</v>
      </c>
      <c r="J1" s="41" t="s">
        <v>363</v>
      </c>
      <c r="K1" s="41" t="s">
        <v>362</v>
      </c>
      <c r="L1" s="42" t="s">
        <v>359</v>
      </c>
    </row>
    <row r="2" spans="1:12" x14ac:dyDescent="0.25">
      <c r="A2" s="9" t="s">
        <v>231</v>
      </c>
      <c r="B2" s="10">
        <v>89815</v>
      </c>
      <c r="C2" s="6" t="s">
        <v>230</v>
      </c>
      <c r="D2" s="49">
        <v>900</v>
      </c>
      <c r="E2" s="53" t="s">
        <v>376</v>
      </c>
      <c r="F2" s="53" t="s">
        <v>554</v>
      </c>
      <c r="G2" s="54">
        <v>31</v>
      </c>
      <c r="H2" s="48">
        <v>24.77</v>
      </c>
      <c r="I2" s="49">
        <v>2</v>
      </c>
      <c r="J2" s="48">
        <v>24.73</v>
      </c>
      <c r="K2" s="48">
        <v>49.5</v>
      </c>
      <c r="L2" s="54">
        <v>31</v>
      </c>
    </row>
    <row r="3" spans="1:12" x14ac:dyDescent="0.25">
      <c r="A3" s="9" t="s">
        <v>247</v>
      </c>
      <c r="B3" s="10">
        <v>80264</v>
      </c>
      <c r="C3" s="6" t="s">
        <v>246</v>
      </c>
      <c r="D3" s="49">
        <v>900</v>
      </c>
      <c r="E3" s="53" t="s">
        <v>376</v>
      </c>
      <c r="F3" s="53" t="s">
        <v>554</v>
      </c>
      <c r="G3" s="54">
        <v>31</v>
      </c>
      <c r="H3" s="48">
        <v>24.77</v>
      </c>
      <c r="I3" s="49">
        <v>3</v>
      </c>
      <c r="J3" s="48">
        <v>37.1</v>
      </c>
      <c r="K3" s="48">
        <v>61.87</v>
      </c>
      <c r="L3" s="54">
        <v>31</v>
      </c>
    </row>
    <row r="4" spans="1:12" x14ac:dyDescent="0.25">
      <c r="A4" s="9" t="s">
        <v>229</v>
      </c>
      <c r="B4" s="10">
        <v>82278</v>
      </c>
      <c r="C4" s="6" t="s">
        <v>228</v>
      </c>
      <c r="D4" s="49">
        <v>900</v>
      </c>
      <c r="E4" s="53" t="s">
        <v>376</v>
      </c>
      <c r="F4" s="53" t="s">
        <v>554</v>
      </c>
      <c r="G4" s="54">
        <v>31</v>
      </c>
      <c r="H4" s="48">
        <v>24.77</v>
      </c>
      <c r="I4" s="49">
        <v>3</v>
      </c>
      <c r="J4" s="48">
        <v>37.1</v>
      </c>
      <c r="K4" s="48">
        <v>61.87</v>
      </c>
      <c r="L4" s="54">
        <v>31</v>
      </c>
    </row>
    <row r="5" spans="1:12" x14ac:dyDescent="0.25">
      <c r="A5" s="9" t="s">
        <v>245</v>
      </c>
      <c r="B5" s="10">
        <v>89129</v>
      </c>
      <c r="C5" s="6" t="s">
        <v>244</v>
      </c>
      <c r="D5" s="49">
        <v>900</v>
      </c>
      <c r="E5" s="53" t="s">
        <v>376</v>
      </c>
      <c r="F5" s="53" t="s">
        <v>554</v>
      </c>
      <c r="G5" s="54">
        <v>31</v>
      </c>
      <c r="H5" s="48">
        <v>24.77</v>
      </c>
      <c r="I5" s="49">
        <v>2</v>
      </c>
      <c r="J5" s="48">
        <v>24.73</v>
      </c>
      <c r="K5" s="48">
        <v>49.5</v>
      </c>
      <c r="L5" s="54">
        <v>31</v>
      </c>
    </row>
    <row r="6" spans="1:12" x14ac:dyDescent="0.25">
      <c r="A6" s="9" t="s">
        <v>259</v>
      </c>
      <c r="B6" s="10">
        <v>83241</v>
      </c>
      <c r="C6" s="6" t="s">
        <v>258</v>
      </c>
      <c r="D6" s="49">
        <v>900</v>
      </c>
      <c r="E6" s="53" t="s">
        <v>376</v>
      </c>
      <c r="F6" s="53" t="s">
        <v>554</v>
      </c>
      <c r="G6" s="54">
        <v>31</v>
      </c>
      <c r="H6" s="48">
        <v>24.77</v>
      </c>
      <c r="I6" s="49">
        <v>2</v>
      </c>
      <c r="J6" s="48">
        <v>24.73</v>
      </c>
      <c r="K6" s="48">
        <v>49.5</v>
      </c>
      <c r="L6" s="54">
        <v>31</v>
      </c>
    </row>
    <row r="7" spans="1:12" x14ac:dyDescent="0.25">
      <c r="A7" s="9" t="s">
        <v>227</v>
      </c>
      <c r="B7" s="10">
        <v>90013</v>
      </c>
      <c r="C7" s="6" t="s">
        <v>226</v>
      </c>
      <c r="D7" s="49">
        <v>900</v>
      </c>
      <c r="E7" s="53" t="s">
        <v>376</v>
      </c>
      <c r="F7" s="53" t="s">
        <v>554</v>
      </c>
      <c r="G7" s="54">
        <v>31</v>
      </c>
      <c r="H7" s="48">
        <v>24.77</v>
      </c>
      <c r="I7" s="49">
        <v>3</v>
      </c>
      <c r="J7" s="48">
        <v>37.1</v>
      </c>
      <c r="K7" s="48">
        <v>61.87</v>
      </c>
      <c r="L7" s="54">
        <v>31</v>
      </c>
    </row>
    <row r="8" spans="1:12" x14ac:dyDescent="0.25">
      <c r="A8" s="9" t="s">
        <v>243</v>
      </c>
      <c r="B8" s="10">
        <v>66071</v>
      </c>
      <c r="C8" s="6" t="s">
        <v>242</v>
      </c>
      <c r="D8" s="49">
        <v>900</v>
      </c>
      <c r="E8" s="53" t="s">
        <v>376</v>
      </c>
      <c r="F8" s="53" t="s">
        <v>554</v>
      </c>
      <c r="G8" s="54">
        <v>31</v>
      </c>
      <c r="H8" s="48">
        <v>24.77</v>
      </c>
      <c r="I8" s="49">
        <v>4</v>
      </c>
      <c r="J8" s="48">
        <v>49.46</v>
      </c>
      <c r="K8" s="48">
        <v>74.23</v>
      </c>
      <c r="L8" s="54">
        <v>31</v>
      </c>
    </row>
    <row r="9" spans="1:12" x14ac:dyDescent="0.25">
      <c r="A9" s="9" t="s">
        <v>257</v>
      </c>
      <c r="B9" s="10">
        <v>88351</v>
      </c>
      <c r="C9" s="6" t="s">
        <v>256</v>
      </c>
      <c r="D9" s="49">
        <v>900</v>
      </c>
      <c r="E9" s="53" t="s">
        <v>376</v>
      </c>
      <c r="F9" s="53" t="s">
        <v>554</v>
      </c>
      <c r="G9" s="54">
        <v>31</v>
      </c>
      <c r="H9" s="48">
        <v>24.77</v>
      </c>
      <c r="I9" s="49">
        <v>3</v>
      </c>
      <c r="J9" s="48">
        <v>37.1</v>
      </c>
      <c r="K9" s="48">
        <v>61.87</v>
      </c>
      <c r="L9" s="54">
        <v>31</v>
      </c>
    </row>
    <row r="10" spans="1:12" x14ac:dyDescent="0.25">
      <c r="A10" s="9" t="s">
        <v>225</v>
      </c>
      <c r="B10" s="10">
        <v>80911</v>
      </c>
      <c r="C10" s="6" t="s">
        <v>224</v>
      </c>
      <c r="D10" s="49">
        <v>900</v>
      </c>
      <c r="E10" s="53" t="s">
        <v>376</v>
      </c>
      <c r="F10" s="53" t="s">
        <v>554</v>
      </c>
      <c r="G10" s="54">
        <v>31</v>
      </c>
      <c r="H10" s="48">
        <v>24.77</v>
      </c>
      <c r="I10" s="49">
        <v>1</v>
      </c>
      <c r="J10" s="48">
        <v>12.37</v>
      </c>
      <c r="K10" s="48">
        <v>37.14</v>
      </c>
      <c r="L10" s="54">
        <v>31</v>
      </c>
    </row>
    <row r="11" spans="1:12" x14ac:dyDescent="0.25">
      <c r="A11" s="9" t="s">
        <v>241</v>
      </c>
      <c r="B11" s="10">
        <v>72748</v>
      </c>
      <c r="C11" s="6" t="s">
        <v>240</v>
      </c>
      <c r="D11" s="49">
        <v>900</v>
      </c>
      <c r="E11" s="53" t="s">
        <v>376</v>
      </c>
      <c r="F11" s="53" t="s">
        <v>554</v>
      </c>
      <c r="G11" s="54">
        <v>31</v>
      </c>
      <c r="H11" s="48">
        <v>24.77</v>
      </c>
      <c r="I11" s="49">
        <v>3</v>
      </c>
      <c r="J11" s="48">
        <v>37.1</v>
      </c>
      <c r="K11" s="48">
        <v>61.87</v>
      </c>
      <c r="L11" s="54">
        <v>31</v>
      </c>
    </row>
    <row r="12" spans="1:12" x14ac:dyDescent="0.25">
      <c r="A12" s="9" t="s">
        <v>255</v>
      </c>
      <c r="B12" s="10">
        <v>84596</v>
      </c>
      <c r="C12" s="6" t="s">
        <v>254</v>
      </c>
      <c r="D12" s="49">
        <v>900</v>
      </c>
      <c r="E12" s="53" t="s">
        <v>376</v>
      </c>
      <c r="F12" s="53" t="s">
        <v>554</v>
      </c>
      <c r="G12" s="54">
        <v>31</v>
      </c>
      <c r="H12" s="48">
        <v>24.77</v>
      </c>
      <c r="I12" s="49">
        <v>3</v>
      </c>
      <c r="J12" s="48">
        <v>37.1</v>
      </c>
      <c r="K12" s="48">
        <v>61.87</v>
      </c>
      <c r="L12" s="54">
        <v>31</v>
      </c>
    </row>
    <row r="13" spans="1:12" x14ac:dyDescent="0.25">
      <c r="A13" s="9" t="s">
        <v>223</v>
      </c>
      <c r="B13" s="10">
        <v>72725</v>
      </c>
      <c r="C13" s="6" t="s">
        <v>222</v>
      </c>
      <c r="D13" s="49">
        <v>900</v>
      </c>
      <c r="E13" s="53" t="s">
        <v>376</v>
      </c>
      <c r="F13" s="53" t="s">
        <v>554</v>
      </c>
      <c r="G13" s="54">
        <v>31</v>
      </c>
      <c r="H13" s="48">
        <v>24.77</v>
      </c>
      <c r="I13" s="49">
        <v>1</v>
      </c>
      <c r="J13" s="48">
        <v>12.37</v>
      </c>
      <c r="K13" s="48">
        <v>37.14</v>
      </c>
      <c r="L13" s="54">
        <v>31</v>
      </c>
    </row>
    <row r="14" spans="1:12" x14ac:dyDescent="0.25">
      <c r="A14" s="9" t="s">
        <v>253</v>
      </c>
      <c r="B14" s="10">
        <v>90595</v>
      </c>
      <c r="C14" s="6" t="s">
        <v>252</v>
      </c>
      <c r="D14" s="49">
        <v>900</v>
      </c>
      <c r="E14" s="53" t="s">
        <v>376</v>
      </c>
      <c r="F14" s="53" t="s">
        <v>554</v>
      </c>
      <c r="G14" s="54">
        <v>31</v>
      </c>
      <c r="H14" s="48">
        <v>24.77</v>
      </c>
      <c r="I14" s="49">
        <v>1</v>
      </c>
      <c r="J14" s="48">
        <v>12.37</v>
      </c>
      <c r="K14" s="48">
        <v>37.14</v>
      </c>
      <c r="L14" s="54">
        <v>31</v>
      </c>
    </row>
    <row r="15" spans="1:12" x14ac:dyDescent="0.25">
      <c r="A15" s="9" t="s">
        <v>384</v>
      </c>
      <c r="B15" s="10">
        <v>92137</v>
      </c>
      <c r="C15" s="6" t="s">
        <v>383</v>
      </c>
      <c r="D15" s="49">
        <v>900</v>
      </c>
      <c r="E15" s="53" t="s">
        <v>376</v>
      </c>
      <c r="F15" s="53" t="s">
        <v>554</v>
      </c>
      <c r="G15" s="54">
        <v>31</v>
      </c>
      <c r="H15" s="48">
        <v>24.77</v>
      </c>
      <c r="I15" s="49">
        <v>2</v>
      </c>
      <c r="J15" s="48">
        <v>24.73</v>
      </c>
      <c r="K15" s="48">
        <v>49.5</v>
      </c>
      <c r="L15" s="54">
        <v>31</v>
      </c>
    </row>
    <row r="16" spans="1:12" x14ac:dyDescent="0.25">
      <c r="A16" s="9" t="s">
        <v>237</v>
      </c>
      <c r="B16" s="10">
        <v>87912</v>
      </c>
      <c r="C16" s="6" t="s">
        <v>236</v>
      </c>
      <c r="D16" s="49">
        <v>900</v>
      </c>
      <c r="E16" s="53" t="s">
        <v>376</v>
      </c>
      <c r="F16" s="53" t="s">
        <v>554</v>
      </c>
      <c r="G16" s="54">
        <v>31</v>
      </c>
      <c r="H16" s="48">
        <v>24.77</v>
      </c>
      <c r="I16" s="49">
        <v>2</v>
      </c>
      <c r="J16" s="48">
        <v>24.73</v>
      </c>
      <c r="K16" s="48">
        <v>49.5</v>
      </c>
      <c r="L16" s="54">
        <v>31</v>
      </c>
    </row>
    <row r="17" spans="1:12" x14ac:dyDescent="0.25">
      <c r="A17" s="9" t="s">
        <v>251</v>
      </c>
      <c r="B17" s="10">
        <v>79529</v>
      </c>
      <c r="C17" s="6" t="s">
        <v>250</v>
      </c>
      <c r="D17" s="49">
        <v>900</v>
      </c>
      <c r="E17" s="53" t="s">
        <v>376</v>
      </c>
      <c r="F17" s="53" t="s">
        <v>554</v>
      </c>
      <c r="G17" s="54">
        <v>31</v>
      </c>
      <c r="H17" s="48">
        <v>24.77</v>
      </c>
      <c r="I17" s="49">
        <v>2</v>
      </c>
      <c r="J17" s="48">
        <v>24.73</v>
      </c>
      <c r="K17" s="48">
        <v>49.5</v>
      </c>
      <c r="L17" s="54">
        <v>31</v>
      </c>
    </row>
    <row r="18" spans="1:12" x14ac:dyDescent="0.25">
      <c r="A18" s="9" t="s">
        <v>221</v>
      </c>
      <c r="B18" s="10">
        <v>90480</v>
      </c>
      <c r="C18" s="6" t="s">
        <v>220</v>
      </c>
      <c r="D18" s="49">
        <v>900</v>
      </c>
      <c r="E18" s="53" t="s">
        <v>376</v>
      </c>
      <c r="F18" s="53" t="s">
        <v>554</v>
      </c>
      <c r="G18" s="54">
        <v>31</v>
      </c>
      <c r="H18" s="48">
        <v>24.77</v>
      </c>
      <c r="I18" s="49">
        <v>2</v>
      </c>
      <c r="J18" s="48">
        <v>24.73</v>
      </c>
      <c r="K18" s="48">
        <v>49.5</v>
      </c>
      <c r="L18" s="54">
        <v>31</v>
      </c>
    </row>
    <row r="19" spans="1:12" x14ac:dyDescent="0.25">
      <c r="A19" s="9" t="s">
        <v>235</v>
      </c>
      <c r="B19" s="10">
        <v>84873</v>
      </c>
      <c r="C19" s="6" t="s">
        <v>234</v>
      </c>
      <c r="D19" s="49">
        <v>900</v>
      </c>
      <c r="E19" s="53" t="s">
        <v>376</v>
      </c>
      <c r="F19" s="53" t="s">
        <v>554</v>
      </c>
      <c r="G19" s="54">
        <v>31</v>
      </c>
      <c r="H19" s="48">
        <v>24.77</v>
      </c>
      <c r="I19" s="49">
        <v>2</v>
      </c>
      <c r="J19" s="48">
        <v>24.73</v>
      </c>
      <c r="K19" s="48">
        <v>49.5</v>
      </c>
      <c r="L19" s="54">
        <v>31</v>
      </c>
    </row>
    <row r="20" spans="1:12" x14ac:dyDescent="0.25">
      <c r="A20" s="9" t="s">
        <v>249</v>
      </c>
      <c r="B20" s="10">
        <v>91643</v>
      </c>
      <c r="C20" s="6" t="s">
        <v>248</v>
      </c>
      <c r="D20" s="49">
        <v>900</v>
      </c>
      <c r="E20" s="53" t="s">
        <v>376</v>
      </c>
      <c r="F20" s="53" t="s">
        <v>554</v>
      </c>
      <c r="G20" s="54">
        <v>31</v>
      </c>
      <c r="H20" s="48">
        <v>24.77</v>
      </c>
      <c r="I20" s="49">
        <v>3</v>
      </c>
      <c r="J20" s="48">
        <v>37.1</v>
      </c>
      <c r="K20" s="48">
        <v>61.87</v>
      </c>
      <c r="L20" s="54">
        <v>31</v>
      </c>
    </row>
    <row r="21" spans="1:12" x14ac:dyDescent="0.25">
      <c r="A21" s="9" t="s">
        <v>219</v>
      </c>
      <c r="B21" s="10">
        <v>92412</v>
      </c>
      <c r="C21" s="6" t="s">
        <v>218</v>
      </c>
      <c r="D21" s="49">
        <v>900</v>
      </c>
      <c r="E21" s="53" t="s">
        <v>376</v>
      </c>
      <c r="F21" s="53" t="s">
        <v>554</v>
      </c>
      <c r="G21" s="54">
        <v>31</v>
      </c>
      <c r="H21" s="48">
        <v>24.77</v>
      </c>
      <c r="I21" s="49">
        <v>2</v>
      </c>
      <c r="J21" s="48">
        <v>24.73</v>
      </c>
      <c r="K21" s="48">
        <v>49.5</v>
      </c>
      <c r="L21" s="54">
        <v>31</v>
      </c>
    </row>
    <row r="22" spans="1:12" x14ac:dyDescent="0.25">
      <c r="A22" s="9" t="s">
        <v>233</v>
      </c>
      <c r="B22" s="10">
        <v>88672</v>
      </c>
      <c r="C22" s="6" t="s">
        <v>232</v>
      </c>
      <c r="D22" s="49">
        <v>900</v>
      </c>
      <c r="E22" s="53" t="s">
        <v>376</v>
      </c>
      <c r="F22" s="53" t="s">
        <v>554</v>
      </c>
      <c r="G22" s="54">
        <v>31</v>
      </c>
      <c r="H22" s="48">
        <v>24.77</v>
      </c>
      <c r="I22" s="49">
        <v>2</v>
      </c>
      <c r="J22" s="48">
        <v>24.73</v>
      </c>
      <c r="K22" s="48">
        <v>49.5</v>
      </c>
      <c r="L22" s="54">
        <v>31</v>
      </c>
    </row>
    <row r="23" spans="1:12" x14ac:dyDescent="0.25">
      <c r="A23" s="9" t="s">
        <v>116</v>
      </c>
      <c r="B23" s="10">
        <v>92163</v>
      </c>
      <c r="C23" s="6" t="s">
        <v>115</v>
      </c>
      <c r="D23" s="49">
        <v>900</v>
      </c>
      <c r="E23" s="53" t="s">
        <v>376</v>
      </c>
      <c r="F23" s="53" t="s">
        <v>554</v>
      </c>
      <c r="G23" s="54">
        <v>31</v>
      </c>
      <c r="H23" s="48">
        <v>24.77</v>
      </c>
      <c r="I23" s="49">
        <v>3</v>
      </c>
      <c r="J23" s="48">
        <v>37.1</v>
      </c>
      <c r="K23" s="48">
        <v>61.87</v>
      </c>
      <c r="L23" s="54">
        <v>31</v>
      </c>
    </row>
    <row r="24" spans="1:12" x14ac:dyDescent="0.25">
      <c r="A24" s="9" t="s">
        <v>132</v>
      </c>
      <c r="B24" s="10">
        <v>87306</v>
      </c>
      <c r="C24" s="6" t="s">
        <v>131</v>
      </c>
      <c r="D24" s="49">
        <v>900</v>
      </c>
      <c r="E24" s="53" t="s">
        <v>376</v>
      </c>
      <c r="F24" s="53" t="s">
        <v>554</v>
      </c>
      <c r="G24" s="54">
        <v>31</v>
      </c>
      <c r="H24" s="48">
        <v>24.77</v>
      </c>
      <c r="I24" s="49">
        <v>3</v>
      </c>
      <c r="J24" s="48">
        <v>37.1</v>
      </c>
      <c r="K24" s="48">
        <v>61.87</v>
      </c>
      <c r="L24" s="54">
        <v>31</v>
      </c>
    </row>
    <row r="25" spans="1:12" x14ac:dyDescent="0.25">
      <c r="A25" s="9" t="s">
        <v>114</v>
      </c>
      <c r="B25" s="10">
        <v>87777</v>
      </c>
      <c r="C25" s="6" t="s">
        <v>113</v>
      </c>
      <c r="D25" s="49">
        <v>900</v>
      </c>
      <c r="E25" s="53" t="s">
        <v>376</v>
      </c>
      <c r="F25" s="53" t="s">
        <v>554</v>
      </c>
      <c r="G25" s="54">
        <v>31</v>
      </c>
      <c r="H25" s="48">
        <v>24.77</v>
      </c>
      <c r="I25" s="49">
        <v>2</v>
      </c>
      <c r="J25" s="48">
        <v>24.73</v>
      </c>
      <c r="K25" s="48">
        <v>49.5</v>
      </c>
      <c r="L25" s="54">
        <v>31</v>
      </c>
    </row>
    <row r="26" spans="1:12" x14ac:dyDescent="0.25">
      <c r="A26" s="9" t="s">
        <v>130</v>
      </c>
      <c r="B26" s="10">
        <v>86359</v>
      </c>
      <c r="C26" s="6" t="s">
        <v>129</v>
      </c>
      <c r="D26" s="49">
        <v>900</v>
      </c>
      <c r="E26" s="53" t="s">
        <v>376</v>
      </c>
      <c r="F26" s="53" t="s">
        <v>554</v>
      </c>
      <c r="G26" s="54">
        <v>31</v>
      </c>
      <c r="H26" s="48">
        <v>24.77</v>
      </c>
      <c r="I26" s="49">
        <v>4</v>
      </c>
      <c r="J26" s="48">
        <v>49.46</v>
      </c>
      <c r="K26" s="48">
        <v>74.23</v>
      </c>
      <c r="L26" s="54">
        <v>31</v>
      </c>
    </row>
    <row r="27" spans="1:12" x14ac:dyDescent="0.25">
      <c r="A27" s="9" t="s">
        <v>379</v>
      </c>
      <c r="B27" s="10">
        <v>92565</v>
      </c>
      <c r="C27" s="6" t="s">
        <v>13</v>
      </c>
      <c r="D27" s="49">
        <v>900</v>
      </c>
      <c r="E27" s="53" t="s">
        <v>376</v>
      </c>
      <c r="F27" s="53" t="s">
        <v>554</v>
      </c>
      <c r="G27" s="54">
        <v>31</v>
      </c>
      <c r="H27" s="48">
        <v>24.77</v>
      </c>
      <c r="I27" s="49">
        <v>2</v>
      </c>
      <c r="J27" s="48">
        <v>24.73</v>
      </c>
      <c r="K27" s="48">
        <v>49.5</v>
      </c>
      <c r="L27" s="54">
        <v>31</v>
      </c>
    </row>
    <row r="28" spans="1:12" x14ac:dyDescent="0.25">
      <c r="A28" s="9" t="s">
        <v>128</v>
      </c>
      <c r="B28" s="10">
        <v>92029</v>
      </c>
      <c r="C28" s="6" t="s">
        <v>127</v>
      </c>
      <c r="D28" s="49">
        <v>900</v>
      </c>
      <c r="E28" s="53" t="s">
        <v>376</v>
      </c>
      <c r="F28" s="53" t="s">
        <v>554</v>
      </c>
      <c r="G28" s="54">
        <v>31</v>
      </c>
      <c r="H28" s="48">
        <v>24.77</v>
      </c>
      <c r="I28" s="49">
        <v>5</v>
      </c>
      <c r="J28" s="48">
        <v>61.83</v>
      </c>
      <c r="K28" s="48">
        <v>86.6</v>
      </c>
      <c r="L28" s="54">
        <v>31</v>
      </c>
    </row>
    <row r="29" spans="1:12" x14ac:dyDescent="0.25">
      <c r="A29" s="9" t="s">
        <v>441</v>
      </c>
      <c r="B29" s="10">
        <v>92983</v>
      </c>
      <c r="C29" s="6" t="s">
        <v>440</v>
      </c>
      <c r="D29" s="49">
        <v>900</v>
      </c>
      <c r="E29" s="53" t="s">
        <v>565</v>
      </c>
      <c r="F29" s="53" t="s">
        <v>554</v>
      </c>
      <c r="G29" s="54">
        <v>15</v>
      </c>
      <c r="H29" s="48">
        <v>11.98</v>
      </c>
      <c r="I29" s="49">
        <v>3</v>
      </c>
      <c r="J29" s="48">
        <v>17.95</v>
      </c>
      <c r="K29" s="48">
        <v>29.93</v>
      </c>
      <c r="L29" s="54">
        <v>31</v>
      </c>
    </row>
    <row r="30" spans="1:12" x14ac:dyDescent="0.25">
      <c r="A30" s="9" t="s">
        <v>126</v>
      </c>
      <c r="B30" s="10">
        <v>76551</v>
      </c>
      <c r="C30" s="6" t="s">
        <v>125</v>
      </c>
      <c r="D30" s="49">
        <v>900</v>
      </c>
      <c r="E30" s="53" t="s">
        <v>376</v>
      </c>
      <c r="F30" s="53" t="s">
        <v>554</v>
      </c>
      <c r="G30" s="54">
        <v>31</v>
      </c>
      <c r="H30" s="48">
        <v>24.77</v>
      </c>
      <c r="I30" s="49">
        <v>2</v>
      </c>
      <c r="J30" s="48">
        <v>24.73</v>
      </c>
      <c r="K30" s="48">
        <v>49.5</v>
      </c>
      <c r="L30" s="54">
        <v>31</v>
      </c>
    </row>
    <row r="31" spans="1:12" x14ac:dyDescent="0.25">
      <c r="A31" s="9" t="s">
        <v>112</v>
      </c>
      <c r="B31" s="10">
        <v>91882</v>
      </c>
      <c r="C31" s="6" t="s">
        <v>111</v>
      </c>
      <c r="D31" s="49">
        <v>900</v>
      </c>
      <c r="E31" s="53" t="s">
        <v>376</v>
      </c>
      <c r="F31" s="53" t="s">
        <v>554</v>
      </c>
      <c r="G31" s="54">
        <v>31</v>
      </c>
      <c r="H31" s="48">
        <v>24.77</v>
      </c>
      <c r="I31" s="49">
        <v>3</v>
      </c>
      <c r="J31" s="48">
        <v>37.1</v>
      </c>
      <c r="K31" s="48">
        <v>61.87</v>
      </c>
      <c r="L31" s="54">
        <v>15</v>
      </c>
    </row>
    <row r="32" spans="1:12" x14ac:dyDescent="0.25">
      <c r="A32" s="9" t="s">
        <v>124</v>
      </c>
      <c r="B32" s="10">
        <v>90236</v>
      </c>
      <c r="C32" s="6" t="s">
        <v>123</v>
      </c>
      <c r="D32" s="49">
        <v>900</v>
      </c>
      <c r="E32" s="53" t="s">
        <v>376</v>
      </c>
      <c r="F32" s="53" t="s">
        <v>554</v>
      </c>
      <c r="G32" s="54">
        <v>31</v>
      </c>
      <c r="H32" s="48">
        <v>24.77</v>
      </c>
      <c r="I32" s="49">
        <v>2</v>
      </c>
      <c r="J32" s="48">
        <v>24.73</v>
      </c>
      <c r="K32" s="48">
        <v>49.5</v>
      </c>
      <c r="L32" s="54">
        <v>31</v>
      </c>
    </row>
    <row r="33" spans="1:12" x14ac:dyDescent="0.25">
      <c r="A33" s="9" t="s">
        <v>110</v>
      </c>
      <c r="B33" s="10">
        <v>79676</v>
      </c>
      <c r="C33" s="6" t="s">
        <v>109</v>
      </c>
      <c r="D33" s="49">
        <v>900</v>
      </c>
      <c r="E33" s="53" t="s">
        <v>376</v>
      </c>
      <c r="F33" s="53" t="s">
        <v>554</v>
      </c>
      <c r="G33" s="54">
        <v>31</v>
      </c>
      <c r="H33" s="48">
        <v>24.77</v>
      </c>
      <c r="I33" s="49">
        <v>3</v>
      </c>
      <c r="J33" s="48">
        <v>37.1</v>
      </c>
      <c r="K33" s="48">
        <v>61.87</v>
      </c>
      <c r="L33" s="54">
        <v>31</v>
      </c>
    </row>
    <row r="34" spans="1:12" x14ac:dyDescent="0.25">
      <c r="A34" s="9" t="s">
        <v>122</v>
      </c>
      <c r="B34" s="10">
        <v>91136</v>
      </c>
      <c r="C34" s="6" t="s">
        <v>121</v>
      </c>
      <c r="D34" s="49">
        <v>900</v>
      </c>
      <c r="E34" s="53" t="s">
        <v>376</v>
      </c>
      <c r="F34" s="53" t="s">
        <v>554</v>
      </c>
      <c r="G34" s="54">
        <v>31</v>
      </c>
      <c r="H34" s="48">
        <v>24.77</v>
      </c>
      <c r="I34" s="49">
        <v>2</v>
      </c>
      <c r="J34" s="48">
        <v>24.73</v>
      </c>
      <c r="K34" s="48">
        <v>49.5</v>
      </c>
      <c r="L34" s="54">
        <v>31</v>
      </c>
    </row>
    <row r="35" spans="1:12" x14ac:dyDescent="0.25">
      <c r="A35" s="9" t="s">
        <v>108</v>
      </c>
      <c r="B35" s="10">
        <v>50863</v>
      </c>
      <c r="C35" s="6" t="s">
        <v>107</v>
      </c>
      <c r="D35" s="49">
        <v>900</v>
      </c>
      <c r="E35" s="53" t="s">
        <v>376</v>
      </c>
      <c r="F35" s="53" t="s">
        <v>554</v>
      </c>
      <c r="G35" s="54">
        <v>31</v>
      </c>
      <c r="H35" s="48">
        <v>24.77</v>
      </c>
      <c r="I35" s="49">
        <v>2</v>
      </c>
      <c r="J35" s="48">
        <v>24.73</v>
      </c>
      <c r="K35" s="48">
        <v>49.5</v>
      </c>
      <c r="L35" s="54">
        <v>31</v>
      </c>
    </row>
    <row r="36" spans="1:12" x14ac:dyDescent="0.25">
      <c r="A36" s="9" t="s">
        <v>120</v>
      </c>
      <c r="B36" s="10">
        <v>93041</v>
      </c>
      <c r="C36" s="6" t="s">
        <v>445</v>
      </c>
      <c r="D36" s="49">
        <v>900</v>
      </c>
      <c r="E36" s="53" t="s">
        <v>566</v>
      </c>
      <c r="F36" s="53" t="s">
        <v>554</v>
      </c>
      <c r="G36" s="54">
        <v>20</v>
      </c>
      <c r="H36" s="48">
        <v>15.98</v>
      </c>
      <c r="I36" s="49">
        <v>2</v>
      </c>
      <c r="J36" s="48">
        <v>15.96</v>
      </c>
      <c r="K36" s="48">
        <v>31.94</v>
      </c>
      <c r="L36" s="54">
        <v>31</v>
      </c>
    </row>
    <row r="37" spans="1:12" x14ac:dyDescent="0.25">
      <c r="A37" s="9" t="s">
        <v>118</v>
      </c>
      <c r="B37" s="10">
        <v>79890</v>
      </c>
      <c r="C37" s="6" t="s">
        <v>117</v>
      </c>
      <c r="D37" s="49">
        <v>900</v>
      </c>
      <c r="E37" s="53" t="s">
        <v>376</v>
      </c>
      <c r="F37" s="53" t="s">
        <v>554</v>
      </c>
      <c r="G37" s="54">
        <v>31</v>
      </c>
      <c r="H37" s="48">
        <v>24.77</v>
      </c>
      <c r="I37" s="49">
        <v>4</v>
      </c>
      <c r="J37" s="48">
        <v>49.46</v>
      </c>
      <c r="K37" s="48">
        <v>74.23</v>
      </c>
      <c r="L37" s="54">
        <v>20</v>
      </c>
    </row>
    <row r="38" spans="1:12" x14ac:dyDescent="0.25">
      <c r="A38" s="9" t="s">
        <v>168</v>
      </c>
      <c r="B38" s="10">
        <v>92373</v>
      </c>
      <c r="C38" s="6" t="s">
        <v>167</v>
      </c>
      <c r="D38" s="49">
        <v>900</v>
      </c>
      <c r="E38" s="53" t="s">
        <v>376</v>
      </c>
      <c r="F38" s="53" t="s">
        <v>554</v>
      </c>
      <c r="G38" s="54">
        <v>31</v>
      </c>
      <c r="H38" s="48">
        <v>24.77</v>
      </c>
      <c r="I38" s="49">
        <v>2</v>
      </c>
      <c r="J38" s="48">
        <v>24.73</v>
      </c>
      <c r="K38" s="48">
        <v>49.5</v>
      </c>
      <c r="L38" s="54">
        <v>31</v>
      </c>
    </row>
    <row r="39" spans="1:12" x14ac:dyDescent="0.25">
      <c r="A39" s="9" t="s">
        <v>192</v>
      </c>
      <c r="B39" s="10">
        <v>90054</v>
      </c>
      <c r="C39" s="6" t="s">
        <v>191</v>
      </c>
      <c r="D39" s="49">
        <v>900</v>
      </c>
      <c r="E39" s="53" t="s">
        <v>376</v>
      </c>
      <c r="F39" s="53" t="s">
        <v>554</v>
      </c>
      <c r="G39" s="54">
        <v>31</v>
      </c>
      <c r="H39" s="48">
        <v>24.77</v>
      </c>
      <c r="I39" s="49">
        <v>2</v>
      </c>
      <c r="J39" s="48">
        <v>24.73</v>
      </c>
      <c r="K39" s="48">
        <v>49.5</v>
      </c>
      <c r="L39" s="54">
        <v>31</v>
      </c>
    </row>
    <row r="40" spans="1:12" x14ac:dyDescent="0.25">
      <c r="A40" s="9" t="s">
        <v>174</v>
      </c>
      <c r="B40" s="10">
        <v>9944</v>
      </c>
      <c r="C40" s="6" t="s">
        <v>173</v>
      </c>
      <c r="D40" s="49">
        <v>900</v>
      </c>
      <c r="E40" s="53" t="s">
        <v>376</v>
      </c>
      <c r="F40" s="53" t="s">
        <v>554</v>
      </c>
      <c r="G40" s="54">
        <v>31</v>
      </c>
      <c r="H40" s="48">
        <v>24.77</v>
      </c>
      <c r="I40" s="49">
        <v>2</v>
      </c>
      <c r="J40" s="48">
        <v>24.73</v>
      </c>
      <c r="K40" s="48">
        <v>49.5</v>
      </c>
      <c r="L40" s="54">
        <v>31</v>
      </c>
    </row>
    <row r="41" spans="1:12" x14ac:dyDescent="0.25">
      <c r="A41" s="9" t="s">
        <v>190</v>
      </c>
      <c r="B41" s="10">
        <v>7658</v>
      </c>
      <c r="C41" s="6" t="s">
        <v>189</v>
      </c>
      <c r="D41" s="49">
        <v>900</v>
      </c>
      <c r="E41" s="53" t="s">
        <v>376</v>
      </c>
      <c r="F41" s="53" t="s">
        <v>554</v>
      </c>
      <c r="G41" s="54">
        <v>31</v>
      </c>
      <c r="H41" s="48">
        <v>24.77</v>
      </c>
      <c r="I41" s="49">
        <v>2</v>
      </c>
      <c r="J41" s="48">
        <v>24.73</v>
      </c>
      <c r="K41" s="48">
        <v>49.5</v>
      </c>
      <c r="L41" s="54">
        <v>31</v>
      </c>
    </row>
    <row r="42" spans="1:12" x14ac:dyDescent="0.25">
      <c r="A42" s="9" t="s">
        <v>172</v>
      </c>
      <c r="B42" s="10">
        <v>92059</v>
      </c>
      <c r="C42" s="6" t="s">
        <v>171</v>
      </c>
      <c r="D42" s="49">
        <v>900</v>
      </c>
      <c r="E42" s="53" t="s">
        <v>376</v>
      </c>
      <c r="F42" s="53" t="s">
        <v>554</v>
      </c>
      <c r="G42" s="54">
        <v>31</v>
      </c>
      <c r="H42" s="48">
        <v>24.77</v>
      </c>
      <c r="I42" s="49">
        <v>3</v>
      </c>
      <c r="J42" s="48">
        <v>37.1</v>
      </c>
      <c r="K42" s="48">
        <v>61.87</v>
      </c>
      <c r="L42" s="54">
        <v>31</v>
      </c>
    </row>
    <row r="43" spans="1:12" x14ac:dyDescent="0.25">
      <c r="A43" s="9" t="s">
        <v>216</v>
      </c>
      <c r="B43" s="10">
        <v>92157</v>
      </c>
      <c r="C43" s="6" t="s">
        <v>71</v>
      </c>
      <c r="D43" s="49">
        <v>900</v>
      </c>
      <c r="E43" s="53" t="s">
        <v>376</v>
      </c>
      <c r="F43" s="53" t="s">
        <v>554</v>
      </c>
      <c r="G43" s="54">
        <v>31</v>
      </c>
      <c r="H43" s="48">
        <v>24.77</v>
      </c>
      <c r="I43" s="49">
        <v>4</v>
      </c>
      <c r="J43" s="48">
        <v>49.46</v>
      </c>
      <c r="K43" s="48">
        <v>74.23</v>
      </c>
      <c r="L43" s="54">
        <v>31</v>
      </c>
    </row>
    <row r="44" spans="1:12" x14ac:dyDescent="0.25">
      <c r="A44" s="9" t="s">
        <v>188</v>
      </c>
      <c r="B44" s="10">
        <v>88539</v>
      </c>
      <c r="C44" s="6" t="s">
        <v>187</v>
      </c>
      <c r="D44" s="49">
        <v>900</v>
      </c>
      <c r="E44" s="53" t="s">
        <v>376</v>
      </c>
      <c r="F44" s="53" t="s">
        <v>554</v>
      </c>
      <c r="G44" s="54">
        <v>31</v>
      </c>
      <c r="H44" s="48">
        <v>24.77</v>
      </c>
      <c r="I44" s="49">
        <v>2</v>
      </c>
      <c r="J44" s="48">
        <v>24.73</v>
      </c>
      <c r="K44" s="48">
        <v>49.5</v>
      </c>
      <c r="L44" s="54">
        <v>31</v>
      </c>
    </row>
    <row r="45" spans="1:12" x14ac:dyDescent="0.25">
      <c r="A45" s="9" t="s">
        <v>170</v>
      </c>
      <c r="B45" s="10">
        <v>52786</v>
      </c>
      <c r="C45" s="6" t="s">
        <v>169</v>
      </c>
      <c r="D45" s="49">
        <v>900</v>
      </c>
      <c r="E45" s="53" t="s">
        <v>376</v>
      </c>
      <c r="F45" s="53" t="s">
        <v>554</v>
      </c>
      <c r="G45" s="54">
        <v>31</v>
      </c>
      <c r="H45" s="48">
        <v>24.77</v>
      </c>
      <c r="I45" s="49">
        <v>3</v>
      </c>
      <c r="J45" s="48">
        <v>37.1</v>
      </c>
      <c r="K45" s="48">
        <v>61.87</v>
      </c>
      <c r="L45" s="54">
        <v>31</v>
      </c>
    </row>
    <row r="46" spans="1:12" x14ac:dyDescent="0.25">
      <c r="A46" s="9" t="s">
        <v>213</v>
      </c>
      <c r="B46" s="10">
        <v>74304</v>
      </c>
      <c r="C46" s="6" t="s">
        <v>212</v>
      </c>
      <c r="D46" s="49">
        <v>900</v>
      </c>
      <c r="E46" s="53" t="s">
        <v>376</v>
      </c>
      <c r="F46" s="53" t="s">
        <v>554</v>
      </c>
      <c r="G46" s="54">
        <v>31</v>
      </c>
      <c r="H46" s="48">
        <v>24.77</v>
      </c>
      <c r="I46" s="49">
        <v>1</v>
      </c>
      <c r="J46" s="48">
        <v>12.37</v>
      </c>
      <c r="K46" s="48">
        <v>37.14</v>
      </c>
      <c r="L46" s="54">
        <v>31</v>
      </c>
    </row>
    <row r="47" spans="1:12" x14ac:dyDescent="0.25">
      <c r="A47" s="9" t="s">
        <v>186</v>
      </c>
      <c r="B47" s="10">
        <v>89823</v>
      </c>
      <c r="C47" s="6" t="s">
        <v>185</v>
      </c>
      <c r="D47" s="49">
        <v>900</v>
      </c>
      <c r="E47" s="53" t="s">
        <v>376</v>
      </c>
      <c r="F47" s="53" t="s">
        <v>554</v>
      </c>
      <c r="G47" s="54">
        <v>31</v>
      </c>
      <c r="H47" s="48">
        <v>24.77</v>
      </c>
      <c r="I47" s="49">
        <v>4</v>
      </c>
      <c r="J47" s="48">
        <v>49.46</v>
      </c>
      <c r="K47" s="48">
        <v>74.23</v>
      </c>
      <c r="L47" s="54">
        <v>31</v>
      </c>
    </row>
    <row r="48" spans="1:12" x14ac:dyDescent="0.25">
      <c r="A48" s="9" t="s">
        <v>210</v>
      </c>
      <c r="B48" s="10">
        <v>82275</v>
      </c>
      <c r="C48" s="6" t="s">
        <v>209</v>
      </c>
      <c r="D48" s="49">
        <v>900</v>
      </c>
      <c r="E48" s="53" t="s">
        <v>376</v>
      </c>
      <c r="F48" s="53" t="s">
        <v>554</v>
      </c>
      <c r="G48" s="54">
        <v>31</v>
      </c>
      <c r="H48" s="48">
        <v>24.77</v>
      </c>
      <c r="I48" s="49">
        <v>3</v>
      </c>
      <c r="J48" s="48">
        <v>37.1</v>
      </c>
      <c r="K48" s="48">
        <v>61.87</v>
      </c>
      <c r="L48" s="54">
        <v>31</v>
      </c>
    </row>
    <row r="49" spans="1:12" x14ac:dyDescent="0.25">
      <c r="A49" s="9" t="s">
        <v>208</v>
      </c>
      <c r="B49" s="10">
        <v>89967</v>
      </c>
      <c r="C49" s="6" t="s">
        <v>207</v>
      </c>
      <c r="D49" s="49">
        <v>900</v>
      </c>
      <c r="E49" s="53" t="s">
        <v>376</v>
      </c>
      <c r="F49" s="53" t="s">
        <v>554</v>
      </c>
      <c r="G49" s="54">
        <v>31</v>
      </c>
      <c r="H49" s="48">
        <v>24.77</v>
      </c>
      <c r="I49" s="49">
        <v>2</v>
      </c>
      <c r="J49" s="48">
        <v>24.73</v>
      </c>
      <c r="K49" s="48">
        <v>49.5</v>
      </c>
      <c r="L49" s="54">
        <v>31</v>
      </c>
    </row>
    <row r="50" spans="1:12" x14ac:dyDescent="0.25">
      <c r="A50" s="9" t="s">
        <v>206</v>
      </c>
      <c r="B50" s="10">
        <v>68851</v>
      </c>
      <c r="C50" s="6" t="s">
        <v>205</v>
      </c>
      <c r="D50" s="49">
        <v>900</v>
      </c>
      <c r="E50" s="53" t="s">
        <v>376</v>
      </c>
      <c r="F50" s="53" t="s">
        <v>554</v>
      </c>
      <c r="G50" s="54">
        <v>31</v>
      </c>
      <c r="H50" s="48">
        <v>24.77</v>
      </c>
      <c r="I50" s="49">
        <v>1</v>
      </c>
      <c r="J50" s="48">
        <v>12.37</v>
      </c>
      <c r="K50" s="48">
        <v>37.14</v>
      </c>
      <c r="L50" s="54">
        <v>31</v>
      </c>
    </row>
    <row r="51" spans="1:12" x14ac:dyDescent="0.25">
      <c r="A51" s="9" t="s">
        <v>204</v>
      </c>
      <c r="B51" s="10">
        <v>93069</v>
      </c>
      <c r="C51" s="6" t="s">
        <v>459</v>
      </c>
      <c r="D51" s="49">
        <v>900</v>
      </c>
      <c r="E51" s="53" t="s">
        <v>568</v>
      </c>
      <c r="F51" s="53" t="s">
        <v>554</v>
      </c>
      <c r="G51" s="54">
        <v>6</v>
      </c>
      <c r="H51" s="48">
        <v>4.79</v>
      </c>
      <c r="I51" s="49">
        <v>3</v>
      </c>
      <c r="J51" s="48">
        <v>7.18</v>
      </c>
      <c r="K51" s="48">
        <v>11.97</v>
      </c>
      <c r="L51" s="54">
        <v>31</v>
      </c>
    </row>
    <row r="52" spans="1:12" x14ac:dyDescent="0.25">
      <c r="A52" s="9" t="s">
        <v>202</v>
      </c>
      <c r="B52" s="10">
        <v>65582</v>
      </c>
      <c r="C52" s="6" t="s">
        <v>201</v>
      </c>
      <c r="D52" s="49">
        <v>900</v>
      </c>
      <c r="E52" s="53" t="s">
        <v>376</v>
      </c>
      <c r="F52" s="53" t="s">
        <v>554</v>
      </c>
      <c r="G52" s="54">
        <v>31</v>
      </c>
      <c r="H52" s="48">
        <v>24.77</v>
      </c>
      <c r="I52" s="49">
        <v>2</v>
      </c>
      <c r="J52" s="48">
        <v>24.73</v>
      </c>
      <c r="K52" s="48">
        <v>49.5</v>
      </c>
      <c r="L52" s="54">
        <v>6</v>
      </c>
    </row>
    <row r="53" spans="1:12" x14ac:dyDescent="0.25">
      <c r="A53" s="9" t="s">
        <v>200</v>
      </c>
      <c r="B53" s="10">
        <v>90123</v>
      </c>
      <c r="C53" s="6" t="s">
        <v>199</v>
      </c>
      <c r="D53" s="49">
        <v>900</v>
      </c>
      <c r="E53" s="53" t="s">
        <v>376</v>
      </c>
      <c r="F53" s="53" t="s">
        <v>554</v>
      </c>
      <c r="G53" s="54">
        <v>31</v>
      </c>
      <c r="H53" s="48">
        <v>24.77</v>
      </c>
      <c r="I53" s="49">
        <v>2</v>
      </c>
      <c r="J53" s="48">
        <v>24.73</v>
      </c>
      <c r="K53" s="48">
        <v>49.5</v>
      </c>
      <c r="L53" s="54">
        <v>31</v>
      </c>
    </row>
    <row r="54" spans="1:12" x14ac:dyDescent="0.25">
      <c r="A54" s="9" t="s">
        <v>305</v>
      </c>
      <c r="B54" s="10">
        <v>90347</v>
      </c>
      <c r="C54" s="6" t="s">
        <v>304</v>
      </c>
      <c r="D54" s="49">
        <v>800</v>
      </c>
      <c r="E54" s="53" t="s">
        <v>376</v>
      </c>
      <c r="F54" s="53" t="s">
        <v>554</v>
      </c>
      <c r="G54" s="54">
        <v>31</v>
      </c>
      <c r="H54" s="48">
        <v>22.02</v>
      </c>
      <c r="I54" s="49">
        <v>3</v>
      </c>
      <c r="J54" s="48">
        <v>37.1</v>
      </c>
      <c r="K54" s="48">
        <v>59.12</v>
      </c>
      <c r="L54" s="54">
        <v>31</v>
      </c>
    </row>
    <row r="55" spans="1:12" x14ac:dyDescent="0.25">
      <c r="A55" s="9" t="s">
        <v>303</v>
      </c>
      <c r="B55" s="10">
        <v>61333</v>
      </c>
      <c r="C55" s="6" t="s">
        <v>302</v>
      </c>
      <c r="D55" s="49">
        <v>800</v>
      </c>
      <c r="E55" s="53" t="s">
        <v>376</v>
      </c>
      <c r="F55" s="53" t="s">
        <v>554</v>
      </c>
      <c r="G55" s="54">
        <v>31</v>
      </c>
      <c r="H55" s="48">
        <v>22.02</v>
      </c>
      <c r="I55" s="49">
        <v>2</v>
      </c>
      <c r="J55" s="48">
        <v>24.73</v>
      </c>
      <c r="K55" s="48">
        <v>46.75</v>
      </c>
      <c r="L55" s="54">
        <v>31</v>
      </c>
    </row>
    <row r="56" spans="1:12" x14ac:dyDescent="0.25">
      <c r="A56" s="9" t="s">
        <v>301</v>
      </c>
      <c r="B56" s="10">
        <v>85680</v>
      </c>
      <c r="C56" s="6" t="s">
        <v>300</v>
      </c>
      <c r="D56" s="49">
        <v>800</v>
      </c>
      <c r="E56" s="53" t="s">
        <v>376</v>
      </c>
      <c r="F56" s="53" t="s">
        <v>554</v>
      </c>
      <c r="G56" s="54">
        <v>31</v>
      </c>
      <c r="H56" s="48">
        <v>22.02</v>
      </c>
      <c r="I56" s="49">
        <v>2</v>
      </c>
      <c r="J56" s="48">
        <v>24.73</v>
      </c>
      <c r="K56" s="48">
        <v>46.75</v>
      </c>
      <c r="L56" s="54">
        <v>31</v>
      </c>
    </row>
    <row r="57" spans="1:12" x14ac:dyDescent="0.25">
      <c r="A57" s="9" t="s">
        <v>299</v>
      </c>
      <c r="B57" s="10">
        <v>90076</v>
      </c>
      <c r="C57" s="6" t="s">
        <v>298</v>
      </c>
      <c r="D57" s="49">
        <v>800</v>
      </c>
      <c r="E57" s="53" t="s">
        <v>376</v>
      </c>
      <c r="F57" s="53" t="s">
        <v>554</v>
      </c>
      <c r="G57" s="54">
        <v>31</v>
      </c>
      <c r="H57" s="48">
        <v>22.02</v>
      </c>
      <c r="I57" s="49">
        <v>2</v>
      </c>
      <c r="J57" s="48">
        <v>24.73</v>
      </c>
      <c r="K57" s="48">
        <v>46.75</v>
      </c>
      <c r="L57" s="54">
        <v>31</v>
      </c>
    </row>
    <row r="58" spans="1:12" x14ac:dyDescent="0.25">
      <c r="A58" s="9" t="s">
        <v>297</v>
      </c>
      <c r="B58" s="10">
        <v>92124</v>
      </c>
      <c r="C58" s="6" t="s">
        <v>296</v>
      </c>
      <c r="D58" s="49">
        <v>800</v>
      </c>
      <c r="E58" s="53" t="s">
        <v>376</v>
      </c>
      <c r="F58" s="53" t="s">
        <v>554</v>
      </c>
      <c r="G58" s="54">
        <v>31</v>
      </c>
      <c r="H58" s="48">
        <v>22.02</v>
      </c>
      <c r="I58" s="49">
        <v>3</v>
      </c>
      <c r="J58" s="48">
        <v>37.1</v>
      </c>
      <c r="K58" s="48">
        <v>59.12</v>
      </c>
      <c r="L58" s="54">
        <v>31</v>
      </c>
    </row>
    <row r="59" spans="1:12" x14ac:dyDescent="0.25">
      <c r="A59" s="9" t="s">
        <v>295</v>
      </c>
      <c r="B59" s="10">
        <v>92154</v>
      </c>
      <c r="C59" s="6" t="s">
        <v>294</v>
      </c>
      <c r="D59" s="49">
        <v>800</v>
      </c>
      <c r="E59" s="53" t="s">
        <v>376</v>
      </c>
      <c r="F59" s="53" t="s">
        <v>554</v>
      </c>
      <c r="G59" s="54">
        <v>31</v>
      </c>
      <c r="H59" s="48">
        <v>22.02</v>
      </c>
      <c r="I59" s="49">
        <v>3</v>
      </c>
      <c r="J59" s="48">
        <v>37.1</v>
      </c>
      <c r="K59" s="48">
        <v>59.12</v>
      </c>
      <c r="L59" s="54">
        <v>31</v>
      </c>
    </row>
    <row r="60" spans="1:12" x14ac:dyDescent="0.25">
      <c r="A60" s="9" t="s">
        <v>184</v>
      </c>
      <c r="B60" s="10">
        <v>86095</v>
      </c>
      <c r="C60" s="6" t="s">
        <v>183</v>
      </c>
      <c r="D60" s="49">
        <v>800</v>
      </c>
      <c r="E60" s="53" t="s">
        <v>376</v>
      </c>
      <c r="F60" s="53" t="s">
        <v>554</v>
      </c>
      <c r="G60" s="54">
        <v>31</v>
      </c>
      <c r="H60" s="48">
        <v>22.02</v>
      </c>
      <c r="I60" s="49">
        <v>3</v>
      </c>
      <c r="J60" s="48">
        <v>37.1</v>
      </c>
      <c r="K60" s="48">
        <v>59.12</v>
      </c>
      <c r="L60" s="54">
        <v>31</v>
      </c>
    </row>
    <row r="61" spans="1:12" x14ac:dyDescent="0.25">
      <c r="A61" s="9" t="s">
        <v>198</v>
      </c>
      <c r="B61" s="10">
        <v>56374</v>
      </c>
      <c r="C61" s="6" t="s">
        <v>197</v>
      </c>
      <c r="D61" s="49">
        <v>800</v>
      </c>
      <c r="E61" s="53" t="s">
        <v>376</v>
      </c>
      <c r="F61" s="53" t="s">
        <v>554</v>
      </c>
      <c r="G61" s="54">
        <v>31</v>
      </c>
      <c r="H61" s="48">
        <v>22.02</v>
      </c>
      <c r="I61" s="49">
        <v>2</v>
      </c>
      <c r="J61" s="48">
        <v>24.73</v>
      </c>
      <c r="K61" s="48">
        <v>46.75</v>
      </c>
      <c r="L61" s="54">
        <v>31</v>
      </c>
    </row>
    <row r="62" spans="1:12" x14ac:dyDescent="0.25">
      <c r="A62" s="9" t="s">
        <v>292</v>
      </c>
      <c r="B62" s="10">
        <v>83220</v>
      </c>
      <c r="C62" s="6" t="s">
        <v>291</v>
      </c>
      <c r="D62" s="49">
        <v>800</v>
      </c>
      <c r="E62" s="53" t="s">
        <v>376</v>
      </c>
      <c r="F62" s="53" t="s">
        <v>554</v>
      </c>
      <c r="G62" s="54">
        <v>31</v>
      </c>
      <c r="H62" s="48">
        <v>22.02</v>
      </c>
      <c r="I62" s="49">
        <v>2</v>
      </c>
      <c r="J62" s="48">
        <v>24.73</v>
      </c>
      <c r="K62" s="48">
        <v>46.75</v>
      </c>
      <c r="L62" s="54">
        <v>31</v>
      </c>
    </row>
    <row r="63" spans="1:12" x14ac:dyDescent="0.25">
      <c r="A63" s="9" t="s">
        <v>182</v>
      </c>
      <c r="B63" s="10">
        <v>88467</v>
      </c>
      <c r="C63" s="6" t="s">
        <v>181</v>
      </c>
      <c r="D63" s="49">
        <v>800</v>
      </c>
      <c r="E63" s="53" t="s">
        <v>376</v>
      </c>
      <c r="F63" s="53" t="s">
        <v>554</v>
      </c>
      <c r="G63" s="54">
        <v>31</v>
      </c>
      <c r="H63" s="48">
        <v>22.02</v>
      </c>
      <c r="I63" s="49">
        <v>2</v>
      </c>
      <c r="J63" s="48">
        <v>24.73</v>
      </c>
      <c r="K63" s="48">
        <v>46.75</v>
      </c>
      <c r="L63" s="54">
        <v>31</v>
      </c>
    </row>
    <row r="64" spans="1:12" x14ac:dyDescent="0.25">
      <c r="A64" s="9" t="s">
        <v>196</v>
      </c>
      <c r="B64" s="10">
        <v>77256</v>
      </c>
      <c r="C64" s="6" t="s">
        <v>195</v>
      </c>
      <c r="D64" s="49">
        <v>800</v>
      </c>
      <c r="E64" s="53" t="s">
        <v>376</v>
      </c>
      <c r="F64" s="53" t="s">
        <v>554</v>
      </c>
      <c r="G64" s="54">
        <v>31</v>
      </c>
      <c r="H64" s="48">
        <v>22.02</v>
      </c>
      <c r="I64" s="49">
        <v>3</v>
      </c>
      <c r="J64" s="48">
        <v>37.1</v>
      </c>
      <c r="K64" s="48">
        <v>59.12</v>
      </c>
      <c r="L64" s="54">
        <v>31</v>
      </c>
    </row>
    <row r="65" spans="1:12" x14ac:dyDescent="0.25">
      <c r="A65" s="9" t="s">
        <v>180</v>
      </c>
      <c r="B65" s="10">
        <v>92247</v>
      </c>
      <c r="C65" s="6" t="s">
        <v>179</v>
      </c>
      <c r="D65" s="49">
        <v>800</v>
      </c>
      <c r="E65" s="53" t="s">
        <v>376</v>
      </c>
      <c r="F65" s="53" t="s">
        <v>554</v>
      </c>
      <c r="G65" s="54">
        <v>31</v>
      </c>
      <c r="H65" s="48">
        <v>22.02</v>
      </c>
      <c r="I65" s="49">
        <v>2</v>
      </c>
      <c r="J65" s="48">
        <v>24.73</v>
      </c>
      <c r="K65" s="48">
        <v>46.75</v>
      </c>
      <c r="L65" s="54">
        <v>31</v>
      </c>
    </row>
    <row r="66" spans="1:12" x14ac:dyDescent="0.25">
      <c r="A66" s="9" t="s">
        <v>533</v>
      </c>
      <c r="B66" s="10">
        <v>93060</v>
      </c>
      <c r="C66" s="6" t="s">
        <v>532</v>
      </c>
      <c r="D66" s="49">
        <v>800</v>
      </c>
      <c r="E66" s="53" t="s">
        <v>567</v>
      </c>
      <c r="F66" s="53" t="s">
        <v>554</v>
      </c>
      <c r="G66" s="54">
        <v>10</v>
      </c>
      <c r="H66" s="48">
        <v>7.1</v>
      </c>
      <c r="I66" s="49">
        <v>4</v>
      </c>
      <c r="J66" s="48">
        <v>15.96</v>
      </c>
      <c r="K66" s="48">
        <v>23.06</v>
      </c>
      <c r="L66" s="54">
        <v>31</v>
      </c>
    </row>
    <row r="67" spans="1:12" x14ac:dyDescent="0.25">
      <c r="A67" s="9" t="s">
        <v>177</v>
      </c>
      <c r="B67" s="10">
        <v>90796</v>
      </c>
      <c r="C67" s="6" t="s">
        <v>176</v>
      </c>
      <c r="D67" s="49">
        <v>800</v>
      </c>
      <c r="E67" s="53" t="s">
        <v>376</v>
      </c>
      <c r="F67" s="53" t="s">
        <v>554</v>
      </c>
      <c r="G67" s="54">
        <v>31</v>
      </c>
      <c r="H67" s="48">
        <v>22.02</v>
      </c>
      <c r="I67" s="49">
        <v>3</v>
      </c>
      <c r="J67" s="48">
        <v>37.1</v>
      </c>
      <c r="K67" s="48">
        <v>59.12</v>
      </c>
      <c r="L67" s="54">
        <v>31</v>
      </c>
    </row>
    <row r="68" spans="1:12" x14ac:dyDescent="0.25">
      <c r="A68" s="9" t="s">
        <v>194</v>
      </c>
      <c r="B68" s="10">
        <v>82804</v>
      </c>
      <c r="C68" s="6" t="s">
        <v>193</v>
      </c>
      <c r="D68" s="49">
        <v>800</v>
      </c>
      <c r="E68" s="53" t="s">
        <v>376</v>
      </c>
      <c r="F68" s="53" t="s">
        <v>554</v>
      </c>
      <c r="G68" s="54">
        <v>31</v>
      </c>
      <c r="H68" s="48">
        <v>22.02</v>
      </c>
      <c r="I68" s="49">
        <v>3</v>
      </c>
      <c r="J68" s="48">
        <v>37.1</v>
      </c>
      <c r="K68" s="48">
        <v>59.12</v>
      </c>
      <c r="L68" s="54">
        <v>10</v>
      </c>
    </row>
    <row r="69" spans="1:12" x14ac:dyDescent="0.25">
      <c r="A69" s="9" t="s">
        <v>275</v>
      </c>
      <c r="B69" s="10">
        <v>77432</v>
      </c>
      <c r="C69" s="6" t="s">
        <v>274</v>
      </c>
      <c r="D69" s="49">
        <v>800</v>
      </c>
      <c r="E69" s="53" t="s">
        <v>376</v>
      </c>
      <c r="F69" s="53" t="s">
        <v>554</v>
      </c>
      <c r="G69" s="54">
        <v>31</v>
      </c>
      <c r="H69" s="48">
        <v>22.02</v>
      </c>
      <c r="I69" s="49">
        <v>3</v>
      </c>
      <c r="J69" s="48">
        <v>37.1</v>
      </c>
      <c r="K69" s="48">
        <v>59.12</v>
      </c>
      <c r="L69" s="54">
        <v>31</v>
      </c>
    </row>
    <row r="70" spans="1:12" x14ac:dyDescent="0.25">
      <c r="A70" s="9" t="s">
        <v>289</v>
      </c>
      <c r="B70" s="10">
        <v>86286</v>
      </c>
      <c r="C70" s="6" t="s">
        <v>288</v>
      </c>
      <c r="D70" s="49">
        <v>800</v>
      </c>
      <c r="E70" s="53" t="s">
        <v>376</v>
      </c>
      <c r="F70" s="53" t="s">
        <v>554</v>
      </c>
      <c r="G70" s="54">
        <v>31</v>
      </c>
      <c r="H70" s="48">
        <v>22.02</v>
      </c>
      <c r="I70" s="49">
        <v>1</v>
      </c>
      <c r="J70" s="48">
        <v>12.37</v>
      </c>
      <c r="K70" s="48">
        <v>34.39</v>
      </c>
      <c r="L70" s="54">
        <v>31</v>
      </c>
    </row>
    <row r="71" spans="1:12" x14ac:dyDescent="0.25">
      <c r="A71" s="9" t="s">
        <v>273</v>
      </c>
      <c r="B71" s="10">
        <v>70071</v>
      </c>
      <c r="C71" s="6" t="s">
        <v>272</v>
      </c>
      <c r="D71" s="49">
        <v>800</v>
      </c>
      <c r="E71" s="53" t="s">
        <v>376</v>
      </c>
      <c r="F71" s="53" t="s">
        <v>554</v>
      </c>
      <c r="G71" s="54">
        <v>31</v>
      </c>
      <c r="H71" s="48">
        <v>22.02</v>
      </c>
      <c r="I71" s="49">
        <v>2</v>
      </c>
      <c r="J71" s="48">
        <v>24.73</v>
      </c>
      <c r="K71" s="48">
        <v>46.75</v>
      </c>
      <c r="L71" s="54">
        <v>31</v>
      </c>
    </row>
    <row r="72" spans="1:12" x14ac:dyDescent="0.25">
      <c r="A72" s="9" t="s">
        <v>287</v>
      </c>
      <c r="B72" s="10">
        <v>92020</v>
      </c>
      <c r="C72" s="6" t="s">
        <v>286</v>
      </c>
      <c r="D72" s="49">
        <v>800</v>
      </c>
      <c r="E72" s="53" t="s">
        <v>376</v>
      </c>
      <c r="F72" s="53" t="s">
        <v>554</v>
      </c>
      <c r="G72" s="54">
        <v>31</v>
      </c>
      <c r="H72" s="48">
        <v>22.02</v>
      </c>
      <c r="I72" s="49">
        <v>1</v>
      </c>
      <c r="J72" s="48">
        <v>12.37</v>
      </c>
      <c r="K72" s="48">
        <v>34.39</v>
      </c>
      <c r="L72" s="54">
        <v>31</v>
      </c>
    </row>
    <row r="73" spans="1:12" x14ac:dyDescent="0.25">
      <c r="A73" s="9" t="s">
        <v>386</v>
      </c>
      <c r="B73" s="10">
        <v>92301</v>
      </c>
      <c r="C73" s="6" t="s">
        <v>385</v>
      </c>
      <c r="D73" s="49">
        <v>800</v>
      </c>
      <c r="E73" s="53" t="s">
        <v>376</v>
      </c>
      <c r="F73" s="53" t="s">
        <v>554</v>
      </c>
      <c r="G73" s="54">
        <v>31</v>
      </c>
      <c r="H73" s="48">
        <v>22.02</v>
      </c>
      <c r="I73" s="49">
        <v>1</v>
      </c>
      <c r="J73" s="48">
        <v>12.37</v>
      </c>
      <c r="K73" s="48">
        <v>34.39</v>
      </c>
      <c r="L73" s="54">
        <v>31</v>
      </c>
    </row>
    <row r="74" spans="1:12" x14ac:dyDescent="0.25">
      <c r="A74" s="9" t="s">
        <v>285</v>
      </c>
      <c r="B74" s="10">
        <v>61514</v>
      </c>
      <c r="C74" s="6" t="s">
        <v>284</v>
      </c>
      <c r="D74" s="49">
        <v>800</v>
      </c>
      <c r="E74" s="53" t="s">
        <v>376</v>
      </c>
      <c r="F74" s="53" t="s">
        <v>554</v>
      </c>
      <c r="G74" s="54">
        <v>31</v>
      </c>
      <c r="H74" s="48">
        <v>22.02</v>
      </c>
      <c r="I74" s="49">
        <v>2</v>
      </c>
      <c r="J74" s="48">
        <v>24.73</v>
      </c>
      <c r="K74" s="48">
        <v>46.75</v>
      </c>
      <c r="L74" s="54">
        <v>31</v>
      </c>
    </row>
    <row r="75" spans="1:12" x14ac:dyDescent="0.25">
      <c r="A75" s="9" t="s">
        <v>271</v>
      </c>
      <c r="B75" s="10">
        <v>81129</v>
      </c>
      <c r="C75" s="6" t="s">
        <v>270</v>
      </c>
      <c r="D75" s="49">
        <v>800</v>
      </c>
      <c r="E75" s="53" t="s">
        <v>376</v>
      </c>
      <c r="F75" s="53" t="s">
        <v>554</v>
      </c>
      <c r="G75" s="54">
        <v>31</v>
      </c>
      <c r="H75" s="48">
        <v>22.02</v>
      </c>
      <c r="I75" s="49">
        <v>1</v>
      </c>
      <c r="J75" s="48">
        <v>12.37</v>
      </c>
      <c r="K75" s="48">
        <v>34.39</v>
      </c>
      <c r="L75" s="54">
        <v>31</v>
      </c>
    </row>
    <row r="76" spans="1:12" x14ac:dyDescent="0.25">
      <c r="A76" s="9" t="s">
        <v>283</v>
      </c>
      <c r="B76" s="10">
        <v>89419</v>
      </c>
      <c r="C76" s="6" t="s">
        <v>282</v>
      </c>
      <c r="D76" s="49">
        <v>800</v>
      </c>
      <c r="E76" s="53" t="s">
        <v>376</v>
      </c>
      <c r="F76" s="53" t="s">
        <v>554</v>
      </c>
      <c r="G76" s="54">
        <v>31</v>
      </c>
      <c r="H76" s="48">
        <v>22.02</v>
      </c>
      <c r="I76" s="49">
        <v>3</v>
      </c>
      <c r="J76" s="48">
        <v>37.1</v>
      </c>
      <c r="K76" s="48">
        <v>59.12</v>
      </c>
      <c r="L76" s="54">
        <v>31</v>
      </c>
    </row>
    <row r="77" spans="1:12" x14ac:dyDescent="0.25">
      <c r="A77" s="9" t="s">
        <v>269</v>
      </c>
      <c r="B77" s="10">
        <v>90346</v>
      </c>
      <c r="C77" s="6" t="s">
        <v>268</v>
      </c>
      <c r="D77" s="49">
        <v>800</v>
      </c>
      <c r="E77" s="53" t="s">
        <v>376</v>
      </c>
      <c r="F77" s="53" t="s">
        <v>554</v>
      </c>
      <c r="G77" s="54">
        <v>31</v>
      </c>
      <c r="H77" s="48">
        <v>22.02</v>
      </c>
      <c r="I77" s="49">
        <v>3</v>
      </c>
      <c r="J77" s="48">
        <v>37.1</v>
      </c>
      <c r="K77" s="48">
        <v>59.12</v>
      </c>
      <c r="L77" s="54">
        <v>31</v>
      </c>
    </row>
    <row r="78" spans="1:12" x14ac:dyDescent="0.25">
      <c r="A78" s="9" t="s">
        <v>281</v>
      </c>
      <c r="B78" s="10">
        <v>91888</v>
      </c>
      <c r="C78" s="6" t="s">
        <v>280</v>
      </c>
      <c r="D78" s="49">
        <v>800</v>
      </c>
      <c r="E78" s="53" t="s">
        <v>376</v>
      </c>
      <c r="F78" s="53" t="s">
        <v>554</v>
      </c>
      <c r="G78" s="54">
        <v>31</v>
      </c>
      <c r="H78" s="48">
        <v>22.02</v>
      </c>
      <c r="I78" s="49">
        <v>2</v>
      </c>
      <c r="J78" s="48">
        <v>24.73</v>
      </c>
      <c r="K78" s="48">
        <v>46.75</v>
      </c>
      <c r="L78" s="54">
        <v>31</v>
      </c>
    </row>
    <row r="79" spans="1:12" x14ac:dyDescent="0.25">
      <c r="A79" s="9" t="s">
        <v>267</v>
      </c>
      <c r="B79" s="10">
        <v>75170</v>
      </c>
      <c r="C79" s="6" t="s">
        <v>266</v>
      </c>
      <c r="D79" s="49">
        <v>800</v>
      </c>
      <c r="E79" s="53" t="s">
        <v>376</v>
      </c>
      <c r="F79" s="53" t="s">
        <v>554</v>
      </c>
      <c r="G79" s="54">
        <v>31</v>
      </c>
      <c r="H79" s="48">
        <v>22.02</v>
      </c>
      <c r="I79" s="49">
        <v>2</v>
      </c>
      <c r="J79" s="48">
        <v>24.73</v>
      </c>
      <c r="K79" s="48">
        <v>46.75</v>
      </c>
      <c r="L79" s="54">
        <v>31</v>
      </c>
    </row>
    <row r="80" spans="1:12" x14ac:dyDescent="0.25">
      <c r="A80" s="9" t="s">
        <v>279</v>
      </c>
      <c r="B80" s="10">
        <v>91565</v>
      </c>
      <c r="C80" s="6" t="s">
        <v>278</v>
      </c>
      <c r="D80" s="49">
        <v>800</v>
      </c>
      <c r="E80" s="53" t="s">
        <v>376</v>
      </c>
      <c r="F80" s="53" t="s">
        <v>554</v>
      </c>
      <c r="G80" s="54">
        <v>31</v>
      </c>
      <c r="H80" s="48">
        <v>22.02</v>
      </c>
      <c r="I80" s="49">
        <v>2</v>
      </c>
      <c r="J80" s="48">
        <v>24.73</v>
      </c>
      <c r="K80" s="48">
        <v>46.75</v>
      </c>
      <c r="L80" s="54">
        <v>31</v>
      </c>
    </row>
    <row r="81" spans="1:12" x14ac:dyDescent="0.25">
      <c r="A81" s="9" t="s">
        <v>277</v>
      </c>
      <c r="B81" s="10">
        <v>87442</v>
      </c>
      <c r="C81" s="6" t="s">
        <v>276</v>
      </c>
      <c r="D81" s="49">
        <v>800</v>
      </c>
      <c r="E81" s="53" t="s">
        <v>376</v>
      </c>
      <c r="F81" s="53" t="s">
        <v>554</v>
      </c>
      <c r="G81" s="54">
        <v>31</v>
      </c>
      <c r="H81" s="48">
        <v>22.02</v>
      </c>
      <c r="I81" s="49">
        <v>3</v>
      </c>
      <c r="J81" s="48">
        <v>37.1</v>
      </c>
      <c r="K81" s="48">
        <v>59.12</v>
      </c>
      <c r="L81" s="54">
        <v>31</v>
      </c>
    </row>
    <row r="82" spans="1:12" x14ac:dyDescent="0.25">
      <c r="A82" s="9" t="s">
        <v>263</v>
      </c>
      <c r="B82" s="10">
        <v>88448</v>
      </c>
      <c r="C82" s="6" t="s">
        <v>262</v>
      </c>
      <c r="D82" s="49">
        <v>800</v>
      </c>
      <c r="E82" s="53" t="s">
        <v>376</v>
      </c>
      <c r="F82" s="53" t="s">
        <v>554</v>
      </c>
      <c r="G82" s="54">
        <v>31</v>
      </c>
      <c r="H82" s="48">
        <v>22.02</v>
      </c>
      <c r="I82" s="49">
        <v>2</v>
      </c>
      <c r="J82" s="48">
        <v>24.73</v>
      </c>
      <c r="K82" s="48">
        <v>46.75</v>
      </c>
      <c r="L82" s="54">
        <v>31</v>
      </c>
    </row>
    <row r="83" spans="1:12" x14ac:dyDescent="0.25">
      <c r="A83" s="9" t="s">
        <v>333</v>
      </c>
      <c r="B83" s="10">
        <v>91099</v>
      </c>
      <c r="C83" s="6" t="s">
        <v>332</v>
      </c>
      <c r="D83" s="49">
        <v>660</v>
      </c>
      <c r="E83" s="53" t="s">
        <v>376</v>
      </c>
      <c r="F83" s="53" t="s">
        <v>554</v>
      </c>
      <c r="G83" s="54">
        <v>31</v>
      </c>
      <c r="H83" s="48">
        <v>18.16</v>
      </c>
      <c r="I83" s="49">
        <v>1</v>
      </c>
      <c r="J83" s="48">
        <v>12.37</v>
      </c>
      <c r="K83" s="48">
        <v>30.53</v>
      </c>
      <c r="L83" s="54">
        <v>31</v>
      </c>
    </row>
    <row r="84" spans="1:12" x14ac:dyDescent="0.25">
      <c r="A84" s="9" t="s">
        <v>317</v>
      </c>
      <c r="B84" s="10">
        <v>91809</v>
      </c>
      <c r="C84" s="6" t="s">
        <v>316</v>
      </c>
      <c r="D84" s="49">
        <v>660</v>
      </c>
      <c r="E84" s="53" t="s">
        <v>376</v>
      </c>
      <c r="F84" s="53" t="s">
        <v>554</v>
      </c>
      <c r="G84" s="54">
        <v>31</v>
      </c>
      <c r="H84" s="48">
        <v>18.16</v>
      </c>
      <c r="I84" s="49">
        <v>2</v>
      </c>
      <c r="J84" s="48">
        <v>24.73</v>
      </c>
      <c r="K84" s="48">
        <v>42.89</v>
      </c>
      <c r="L84" s="54">
        <v>31</v>
      </c>
    </row>
    <row r="85" spans="1:12" x14ac:dyDescent="0.25">
      <c r="A85" s="9" t="s">
        <v>357</v>
      </c>
      <c r="B85" s="10">
        <v>81550</v>
      </c>
      <c r="C85" s="6" t="s">
        <v>356</v>
      </c>
      <c r="D85" s="49">
        <v>660</v>
      </c>
      <c r="E85" s="53" t="s">
        <v>376</v>
      </c>
      <c r="F85" s="53" t="s">
        <v>554</v>
      </c>
      <c r="G85" s="54">
        <v>31</v>
      </c>
      <c r="H85" s="48">
        <v>18.16</v>
      </c>
      <c r="I85" s="49">
        <v>1</v>
      </c>
      <c r="J85" s="48">
        <v>12.37</v>
      </c>
      <c r="K85" s="48">
        <v>30.53</v>
      </c>
      <c r="L85" s="50"/>
    </row>
    <row r="86" spans="1:12" x14ac:dyDescent="0.25">
      <c r="A86" s="9" t="s">
        <v>331</v>
      </c>
      <c r="B86" s="10">
        <v>87066</v>
      </c>
      <c r="C86" s="6" t="s">
        <v>330</v>
      </c>
      <c r="D86" s="49">
        <v>660</v>
      </c>
      <c r="E86" s="53" t="s">
        <v>376</v>
      </c>
      <c r="F86" s="53" t="s">
        <v>554</v>
      </c>
      <c r="G86" s="54">
        <v>31</v>
      </c>
      <c r="H86" s="48">
        <v>18.16</v>
      </c>
      <c r="I86" s="49">
        <v>2</v>
      </c>
      <c r="J86" s="48">
        <v>24.73</v>
      </c>
      <c r="K86" s="48">
        <v>42.89</v>
      </c>
      <c r="L86" s="54">
        <v>31</v>
      </c>
    </row>
    <row r="87" spans="1:12" x14ac:dyDescent="0.25">
      <c r="A87" s="9" t="s">
        <v>315</v>
      </c>
      <c r="B87" s="10">
        <v>88676</v>
      </c>
      <c r="C87" s="6" t="s">
        <v>314</v>
      </c>
      <c r="D87" s="49">
        <v>660</v>
      </c>
      <c r="E87" s="53" t="s">
        <v>376</v>
      </c>
      <c r="F87" s="53" t="s">
        <v>554</v>
      </c>
      <c r="G87" s="54">
        <v>31</v>
      </c>
      <c r="H87" s="48">
        <v>18.16</v>
      </c>
      <c r="I87" s="49">
        <v>1</v>
      </c>
      <c r="J87" s="48">
        <v>12.37</v>
      </c>
      <c r="K87" s="48">
        <v>30.53</v>
      </c>
      <c r="L87" s="54">
        <v>31</v>
      </c>
    </row>
    <row r="88" spans="1:12" x14ac:dyDescent="0.25">
      <c r="A88" s="9" t="s">
        <v>355</v>
      </c>
      <c r="B88" s="10">
        <v>89360</v>
      </c>
      <c r="C88" s="6" t="s">
        <v>354</v>
      </c>
      <c r="D88" s="49">
        <v>660</v>
      </c>
      <c r="E88" s="53" t="s">
        <v>376</v>
      </c>
      <c r="F88" s="53" t="s">
        <v>554</v>
      </c>
      <c r="G88" s="54">
        <v>31</v>
      </c>
      <c r="H88" s="48">
        <v>18.16</v>
      </c>
      <c r="I88" s="49">
        <v>2</v>
      </c>
      <c r="J88" s="48">
        <v>24.73</v>
      </c>
      <c r="K88" s="48">
        <v>42.89</v>
      </c>
      <c r="L88" s="54">
        <v>31</v>
      </c>
    </row>
    <row r="89" spans="1:12" x14ac:dyDescent="0.25">
      <c r="A89" s="9" t="s">
        <v>329</v>
      </c>
      <c r="B89" s="10">
        <v>79543</v>
      </c>
      <c r="C89" s="6" t="s">
        <v>328</v>
      </c>
      <c r="D89" s="49">
        <v>660</v>
      </c>
      <c r="E89" s="53" t="s">
        <v>376</v>
      </c>
      <c r="F89" s="53" t="s">
        <v>554</v>
      </c>
      <c r="G89" s="54">
        <v>31</v>
      </c>
      <c r="H89" s="48">
        <v>18.16</v>
      </c>
      <c r="I89" s="49">
        <v>1</v>
      </c>
      <c r="J89" s="48">
        <v>12.37</v>
      </c>
      <c r="K89" s="48">
        <v>30.53</v>
      </c>
      <c r="L89" s="54">
        <v>31</v>
      </c>
    </row>
    <row r="90" spans="1:12" x14ac:dyDescent="0.25">
      <c r="A90" s="9" t="s">
        <v>313</v>
      </c>
      <c r="B90" s="10">
        <v>86787</v>
      </c>
      <c r="C90" s="6" t="s">
        <v>312</v>
      </c>
      <c r="D90" s="49">
        <v>660</v>
      </c>
      <c r="E90" s="53" t="s">
        <v>376</v>
      </c>
      <c r="F90" s="53" t="s">
        <v>554</v>
      </c>
      <c r="G90" s="54">
        <v>31</v>
      </c>
      <c r="H90" s="48">
        <v>18.16</v>
      </c>
      <c r="I90" s="49">
        <v>1</v>
      </c>
      <c r="J90" s="48">
        <v>12.37</v>
      </c>
      <c r="K90" s="48">
        <v>30.53</v>
      </c>
      <c r="L90" s="54">
        <v>31</v>
      </c>
    </row>
    <row r="91" spans="1:12" x14ac:dyDescent="0.25">
      <c r="A91" s="9" t="s">
        <v>353</v>
      </c>
      <c r="B91" s="10">
        <v>70744</v>
      </c>
      <c r="C91" s="6" t="s">
        <v>352</v>
      </c>
      <c r="D91" s="49">
        <v>660</v>
      </c>
      <c r="E91" s="53" t="s">
        <v>376</v>
      </c>
      <c r="F91" s="53" t="s">
        <v>554</v>
      </c>
      <c r="G91" s="54">
        <v>31</v>
      </c>
      <c r="H91" s="48">
        <v>18.16</v>
      </c>
      <c r="I91" s="49">
        <v>1</v>
      </c>
      <c r="J91" s="48">
        <v>12.37</v>
      </c>
      <c r="K91" s="48">
        <v>30.53</v>
      </c>
      <c r="L91" s="54">
        <v>31</v>
      </c>
    </row>
    <row r="92" spans="1:12" x14ac:dyDescent="0.25">
      <c r="A92" s="9" t="s">
        <v>327</v>
      </c>
      <c r="B92" s="10">
        <v>91170</v>
      </c>
      <c r="C92" s="6" t="s">
        <v>326</v>
      </c>
      <c r="D92" s="49">
        <v>660</v>
      </c>
      <c r="E92" s="53" t="s">
        <v>376</v>
      </c>
      <c r="F92" s="53" t="s">
        <v>554</v>
      </c>
      <c r="G92" s="54">
        <v>31</v>
      </c>
      <c r="H92" s="48">
        <v>18.16</v>
      </c>
      <c r="I92" s="49">
        <v>1</v>
      </c>
      <c r="J92" s="48">
        <v>12.37</v>
      </c>
      <c r="K92" s="48">
        <v>30.53</v>
      </c>
      <c r="L92" s="54">
        <v>31</v>
      </c>
    </row>
    <row r="93" spans="1:12" x14ac:dyDescent="0.25">
      <c r="A93" s="9" t="s">
        <v>311</v>
      </c>
      <c r="B93" s="10">
        <v>91199</v>
      </c>
      <c r="C93" s="6" t="s">
        <v>310</v>
      </c>
      <c r="D93" s="49">
        <v>660</v>
      </c>
      <c r="E93" s="53" t="s">
        <v>376</v>
      </c>
      <c r="F93" s="53" t="s">
        <v>554</v>
      </c>
      <c r="G93" s="54">
        <v>31</v>
      </c>
      <c r="H93" s="48">
        <v>18.16</v>
      </c>
      <c r="I93" s="49">
        <v>1</v>
      </c>
      <c r="J93" s="48">
        <v>12.37</v>
      </c>
      <c r="K93" s="48">
        <v>30.53</v>
      </c>
      <c r="L93" s="54">
        <v>31</v>
      </c>
    </row>
    <row r="94" spans="1:12" x14ac:dyDescent="0.25">
      <c r="A94" s="9" t="s">
        <v>351</v>
      </c>
      <c r="B94" s="10">
        <v>89949</v>
      </c>
      <c r="C94" s="6" t="s">
        <v>350</v>
      </c>
      <c r="D94" s="49">
        <v>660</v>
      </c>
      <c r="E94" s="53" t="s">
        <v>376</v>
      </c>
      <c r="F94" s="53" t="s">
        <v>554</v>
      </c>
      <c r="G94" s="54">
        <v>31</v>
      </c>
      <c r="H94" s="48">
        <v>18.16</v>
      </c>
      <c r="I94" s="49">
        <v>2</v>
      </c>
      <c r="J94" s="48">
        <v>24.73</v>
      </c>
      <c r="K94" s="48">
        <v>42.89</v>
      </c>
      <c r="L94" s="54">
        <v>31</v>
      </c>
    </row>
    <row r="95" spans="1:12" x14ac:dyDescent="0.25">
      <c r="A95" s="9" t="s">
        <v>325</v>
      </c>
      <c r="B95" s="10">
        <v>62605</v>
      </c>
      <c r="C95" s="6" t="s">
        <v>324</v>
      </c>
      <c r="D95" s="49">
        <v>660</v>
      </c>
      <c r="E95" s="53" t="s">
        <v>376</v>
      </c>
      <c r="F95" s="53" t="s">
        <v>554</v>
      </c>
      <c r="G95" s="54">
        <v>31</v>
      </c>
      <c r="H95" s="48">
        <v>18.16</v>
      </c>
      <c r="I95" s="49">
        <v>2</v>
      </c>
      <c r="J95" s="48">
        <v>24.73</v>
      </c>
      <c r="K95" s="48">
        <v>42.89</v>
      </c>
      <c r="L95" s="54">
        <v>31</v>
      </c>
    </row>
    <row r="96" spans="1:12" x14ac:dyDescent="0.25">
      <c r="A96" s="9" t="s">
        <v>349</v>
      </c>
      <c r="B96" s="10">
        <v>64944</v>
      </c>
      <c r="C96" s="6" t="s">
        <v>348</v>
      </c>
      <c r="D96" s="49">
        <v>660</v>
      </c>
      <c r="E96" s="53" t="s">
        <v>376</v>
      </c>
      <c r="F96" s="53" t="s">
        <v>554</v>
      </c>
      <c r="G96" s="54">
        <v>31</v>
      </c>
      <c r="H96" s="48">
        <v>18.16</v>
      </c>
      <c r="I96" s="49">
        <v>1</v>
      </c>
      <c r="J96" s="48">
        <v>12.37</v>
      </c>
      <c r="K96" s="48">
        <v>30.53</v>
      </c>
      <c r="L96" s="54">
        <v>31</v>
      </c>
    </row>
    <row r="97" spans="1:12" x14ac:dyDescent="0.25">
      <c r="A97" s="9" t="s">
        <v>323</v>
      </c>
      <c r="B97" s="10">
        <v>78003</v>
      </c>
      <c r="C97" s="6" t="s">
        <v>322</v>
      </c>
      <c r="D97" s="49">
        <v>660</v>
      </c>
      <c r="E97" s="53" t="s">
        <v>376</v>
      </c>
      <c r="F97" s="53" t="s">
        <v>554</v>
      </c>
      <c r="G97" s="54">
        <v>31</v>
      </c>
      <c r="H97" s="48">
        <v>18.16</v>
      </c>
      <c r="I97" s="49">
        <v>1</v>
      </c>
      <c r="J97" s="48">
        <v>12.37</v>
      </c>
      <c r="K97" s="48">
        <v>30.53</v>
      </c>
      <c r="L97" s="54">
        <v>31</v>
      </c>
    </row>
    <row r="98" spans="1:12" x14ac:dyDescent="0.25">
      <c r="A98" s="9" t="s">
        <v>390</v>
      </c>
      <c r="B98" s="10">
        <v>92714</v>
      </c>
      <c r="C98" s="6" t="s">
        <v>389</v>
      </c>
      <c r="D98" s="49">
        <v>660</v>
      </c>
      <c r="E98" s="53" t="s">
        <v>376</v>
      </c>
      <c r="F98" s="53" t="s">
        <v>554</v>
      </c>
      <c r="G98" s="54">
        <v>31</v>
      </c>
      <c r="H98" s="48">
        <v>18.16</v>
      </c>
      <c r="I98" s="49">
        <v>1</v>
      </c>
      <c r="J98" s="48">
        <v>12.37</v>
      </c>
      <c r="K98" s="48">
        <v>30.53</v>
      </c>
      <c r="L98" s="54">
        <v>31</v>
      </c>
    </row>
    <row r="99" spans="1:12" x14ac:dyDescent="0.25">
      <c r="A99" s="9" t="s">
        <v>347</v>
      </c>
      <c r="B99" s="10">
        <v>91353</v>
      </c>
      <c r="C99" s="6" t="s">
        <v>346</v>
      </c>
      <c r="D99" s="49">
        <v>660</v>
      </c>
      <c r="E99" s="53" t="s">
        <v>376</v>
      </c>
      <c r="F99" s="53" t="s">
        <v>554</v>
      </c>
      <c r="G99" s="54">
        <v>31</v>
      </c>
      <c r="H99" s="48">
        <v>18.16</v>
      </c>
      <c r="I99" s="49">
        <v>1</v>
      </c>
      <c r="J99" s="48">
        <v>12.37</v>
      </c>
      <c r="K99" s="48">
        <v>30.53</v>
      </c>
      <c r="L99" s="54">
        <v>31</v>
      </c>
    </row>
    <row r="100" spans="1:12" x14ac:dyDescent="0.25">
      <c r="A100" s="9" t="s">
        <v>321</v>
      </c>
      <c r="B100" s="10">
        <v>86072</v>
      </c>
      <c r="C100" s="6" t="s">
        <v>320</v>
      </c>
      <c r="D100" s="49">
        <v>660</v>
      </c>
      <c r="E100" s="53" t="s">
        <v>376</v>
      </c>
      <c r="F100" s="53" t="s">
        <v>554</v>
      </c>
      <c r="G100" s="54">
        <v>31</v>
      </c>
      <c r="H100" s="48">
        <v>18.16</v>
      </c>
      <c r="I100" s="49">
        <v>1</v>
      </c>
      <c r="J100" s="48">
        <v>12.37</v>
      </c>
      <c r="K100" s="48">
        <v>30.53</v>
      </c>
      <c r="L100" s="54">
        <v>31</v>
      </c>
    </row>
    <row r="101" spans="1:12" x14ac:dyDescent="0.25">
      <c r="A101" s="9" t="s">
        <v>309</v>
      </c>
      <c r="B101" s="10">
        <v>49114</v>
      </c>
      <c r="C101" s="6" t="s">
        <v>308</v>
      </c>
      <c r="D101" s="49">
        <v>660</v>
      </c>
      <c r="E101" s="53" t="s">
        <v>376</v>
      </c>
      <c r="F101" s="53" t="s">
        <v>554</v>
      </c>
      <c r="G101" s="54">
        <v>31</v>
      </c>
      <c r="H101" s="48">
        <v>18.16</v>
      </c>
      <c r="I101" s="49">
        <v>1</v>
      </c>
      <c r="J101" s="48">
        <v>12.37</v>
      </c>
      <c r="K101" s="48">
        <v>30.53</v>
      </c>
      <c r="L101" s="54">
        <v>31</v>
      </c>
    </row>
    <row r="102" spans="1:12" x14ac:dyDescent="0.25">
      <c r="A102" s="9" t="s">
        <v>345</v>
      </c>
      <c r="B102" s="10">
        <v>88407</v>
      </c>
      <c r="C102" s="6" t="s">
        <v>344</v>
      </c>
      <c r="D102" s="49">
        <v>660</v>
      </c>
      <c r="E102" s="53" t="s">
        <v>376</v>
      </c>
      <c r="F102" s="53" t="s">
        <v>554</v>
      </c>
      <c r="G102" s="54">
        <v>31</v>
      </c>
      <c r="H102" s="48">
        <v>18.16</v>
      </c>
      <c r="I102" s="49">
        <v>1</v>
      </c>
      <c r="J102" s="48">
        <v>12.37</v>
      </c>
      <c r="K102" s="48">
        <v>30.53</v>
      </c>
      <c r="L102" s="54">
        <v>31</v>
      </c>
    </row>
    <row r="103" spans="1:12" x14ac:dyDescent="0.25">
      <c r="A103" s="9" t="s">
        <v>319</v>
      </c>
      <c r="B103" s="10">
        <v>44988</v>
      </c>
      <c r="C103" s="6" t="s">
        <v>318</v>
      </c>
      <c r="D103" s="49">
        <v>660</v>
      </c>
      <c r="E103" s="53" t="s">
        <v>376</v>
      </c>
      <c r="F103" s="53" t="s">
        <v>554</v>
      </c>
      <c r="G103" s="54">
        <v>31</v>
      </c>
      <c r="H103" s="48">
        <v>18.16</v>
      </c>
      <c r="I103" s="49">
        <v>1</v>
      </c>
      <c r="J103" s="48">
        <v>12.37</v>
      </c>
      <c r="K103" s="48">
        <v>30.53</v>
      </c>
      <c r="L103" s="54">
        <v>31</v>
      </c>
    </row>
    <row r="104" spans="1:12" x14ac:dyDescent="0.25">
      <c r="A104" s="9" t="s">
        <v>307</v>
      </c>
      <c r="B104" s="10">
        <v>91118</v>
      </c>
      <c r="C104" s="6" t="s">
        <v>306</v>
      </c>
      <c r="D104" s="49">
        <v>660</v>
      </c>
      <c r="E104" s="53" t="s">
        <v>376</v>
      </c>
      <c r="F104" s="53" t="s">
        <v>554</v>
      </c>
      <c r="G104" s="54">
        <v>31</v>
      </c>
      <c r="H104" s="48">
        <v>18.16</v>
      </c>
      <c r="I104" s="49">
        <v>1</v>
      </c>
      <c r="J104" s="48">
        <v>12.37</v>
      </c>
      <c r="K104" s="48">
        <v>30.53</v>
      </c>
      <c r="L104" s="54">
        <v>31</v>
      </c>
    </row>
    <row r="105" spans="1:12" x14ac:dyDescent="0.25">
      <c r="A105" s="9" t="s">
        <v>343</v>
      </c>
      <c r="B105" s="10">
        <v>79696</v>
      </c>
      <c r="C105" s="6" t="s">
        <v>342</v>
      </c>
      <c r="D105" s="49">
        <v>660</v>
      </c>
      <c r="E105" s="53" t="s">
        <v>376</v>
      </c>
      <c r="F105" s="53" t="s">
        <v>554</v>
      </c>
      <c r="G105" s="54">
        <v>31</v>
      </c>
      <c r="H105" s="48">
        <v>18.16</v>
      </c>
      <c r="I105" s="49">
        <v>1</v>
      </c>
      <c r="J105" s="48">
        <v>12.37</v>
      </c>
      <c r="K105" s="48">
        <v>30.53</v>
      </c>
      <c r="L105" s="54">
        <v>31</v>
      </c>
    </row>
    <row r="106" spans="1:12" x14ac:dyDescent="0.25">
      <c r="A106" s="9" t="s">
        <v>341</v>
      </c>
      <c r="B106" s="10">
        <v>81610</v>
      </c>
      <c r="C106" s="6" t="s">
        <v>340</v>
      </c>
      <c r="D106" s="49">
        <v>660</v>
      </c>
      <c r="E106" s="53" t="s">
        <v>376</v>
      </c>
      <c r="F106" s="53" t="s">
        <v>554</v>
      </c>
      <c r="G106" s="54">
        <v>31</v>
      </c>
      <c r="H106" s="48">
        <v>18.16</v>
      </c>
      <c r="I106" s="49">
        <v>3</v>
      </c>
      <c r="J106" s="48">
        <v>37.1</v>
      </c>
      <c r="K106" s="48">
        <v>55.26</v>
      </c>
      <c r="L106" s="54">
        <v>31</v>
      </c>
    </row>
    <row r="107" spans="1:12" x14ac:dyDescent="0.25">
      <c r="A107" s="9" t="s">
        <v>339</v>
      </c>
      <c r="B107" s="10">
        <v>90161</v>
      </c>
      <c r="C107" s="6" t="s">
        <v>338</v>
      </c>
      <c r="D107" s="49">
        <v>660</v>
      </c>
      <c r="E107" s="53" t="s">
        <v>376</v>
      </c>
      <c r="F107" s="53" t="s">
        <v>554</v>
      </c>
      <c r="G107" s="54">
        <v>31</v>
      </c>
      <c r="H107" s="48">
        <v>18.16</v>
      </c>
      <c r="I107" s="49">
        <v>1</v>
      </c>
      <c r="J107" s="48">
        <v>12.37</v>
      </c>
      <c r="K107" s="48">
        <v>30.53</v>
      </c>
      <c r="L107" s="54">
        <v>31</v>
      </c>
    </row>
    <row r="108" spans="1:12" x14ac:dyDescent="0.25">
      <c r="A108" s="9" t="s">
        <v>337</v>
      </c>
      <c r="B108" s="10">
        <v>91729</v>
      </c>
      <c r="C108" s="6" t="s">
        <v>336</v>
      </c>
      <c r="D108" s="49">
        <v>660</v>
      </c>
      <c r="E108" s="53" t="s">
        <v>376</v>
      </c>
      <c r="F108" s="53" t="s">
        <v>554</v>
      </c>
      <c r="G108" s="54">
        <v>31</v>
      </c>
      <c r="H108" s="48">
        <v>18.16</v>
      </c>
      <c r="I108" s="49">
        <v>2</v>
      </c>
      <c r="J108" s="48">
        <v>24.73</v>
      </c>
      <c r="K108" s="48">
        <v>42.89</v>
      </c>
      <c r="L108" s="54">
        <v>31</v>
      </c>
    </row>
    <row r="109" spans="1:12" x14ac:dyDescent="0.25">
      <c r="A109" s="9" t="s">
        <v>335</v>
      </c>
      <c r="B109" s="10">
        <v>87911</v>
      </c>
      <c r="C109" s="6" t="s">
        <v>334</v>
      </c>
      <c r="D109" s="49">
        <v>660</v>
      </c>
      <c r="E109" s="53" t="s">
        <v>376</v>
      </c>
      <c r="F109" s="53" t="s">
        <v>554</v>
      </c>
      <c r="G109" s="54">
        <v>31</v>
      </c>
      <c r="H109" s="48">
        <v>18.16</v>
      </c>
      <c r="I109" s="49">
        <v>2</v>
      </c>
      <c r="J109" s="48">
        <v>24.73</v>
      </c>
      <c r="K109" s="48">
        <v>42.89</v>
      </c>
      <c r="L109" s="54">
        <v>31</v>
      </c>
    </row>
    <row r="110" spans="1:12" x14ac:dyDescent="0.25">
      <c r="A110" s="9" t="s">
        <v>148</v>
      </c>
      <c r="B110" s="10">
        <v>91354</v>
      </c>
      <c r="C110" s="6" t="s">
        <v>147</v>
      </c>
      <c r="D110" s="49">
        <v>660</v>
      </c>
      <c r="E110" s="53" t="s">
        <v>376</v>
      </c>
      <c r="F110" s="53" t="s">
        <v>554</v>
      </c>
      <c r="G110" s="54">
        <v>31</v>
      </c>
      <c r="H110" s="48">
        <v>18.16</v>
      </c>
      <c r="I110" s="49">
        <v>1</v>
      </c>
      <c r="J110" s="48">
        <v>12.37</v>
      </c>
      <c r="K110" s="48">
        <v>30.53</v>
      </c>
      <c r="L110" s="54">
        <v>31</v>
      </c>
    </row>
    <row r="111" spans="1:12" x14ac:dyDescent="0.25">
      <c r="A111" s="9" t="s">
        <v>165</v>
      </c>
      <c r="B111" s="10">
        <v>73615</v>
      </c>
      <c r="C111" s="6" t="s">
        <v>164</v>
      </c>
      <c r="D111" s="49">
        <v>660</v>
      </c>
      <c r="E111" s="53" t="s">
        <v>376</v>
      </c>
      <c r="F111" s="53" t="s">
        <v>554</v>
      </c>
      <c r="G111" s="54">
        <v>31</v>
      </c>
      <c r="H111" s="48">
        <v>18.16</v>
      </c>
      <c r="I111" s="49">
        <v>2</v>
      </c>
      <c r="J111" s="48">
        <v>24.73</v>
      </c>
      <c r="K111" s="48">
        <v>42.89</v>
      </c>
      <c r="L111" s="54">
        <v>31</v>
      </c>
    </row>
    <row r="112" spans="1:12" x14ac:dyDescent="0.25">
      <c r="A112" s="9" t="s">
        <v>146</v>
      </c>
      <c r="B112" s="10">
        <v>70779</v>
      </c>
      <c r="C112" s="6" t="s">
        <v>145</v>
      </c>
      <c r="D112" s="49">
        <v>660</v>
      </c>
      <c r="E112" s="53" t="s">
        <v>376</v>
      </c>
      <c r="F112" s="53" t="s">
        <v>554</v>
      </c>
      <c r="G112" s="54">
        <v>31</v>
      </c>
      <c r="H112" s="48">
        <v>18.16</v>
      </c>
      <c r="I112" s="49">
        <v>1</v>
      </c>
      <c r="J112" s="48">
        <v>12.37</v>
      </c>
      <c r="K112" s="48">
        <v>30.53</v>
      </c>
      <c r="L112" s="54">
        <v>31</v>
      </c>
    </row>
    <row r="113" spans="1:12" x14ac:dyDescent="0.25">
      <c r="A113" s="9" t="s">
        <v>162</v>
      </c>
      <c r="B113" s="10">
        <v>92659</v>
      </c>
      <c r="C113" s="6" t="s">
        <v>381</v>
      </c>
      <c r="D113" s="49">
        <v>660</v>
      </c>
      <c r="E113" s="53" t="s">
        <v>376</v>
      </c>
      <c r="F113" s="53" t="s">
        <v>554</v>
      </c>
      <c r="G113" s="54">
        <v>31</v>
      </c>
      <c r="H113" s="48">
        <v>18.16</v>
      </c>
      <c r="I113" s="49">
        <v>2</v>
      </c>
      <c r="J113" s="48">
        <v>24.73</v>
      </c>
      <c r="K113" s="48">
        <v>42.89</v>
      </c>
      <c r="L113" s="54">
        <v>31</v>
      </c>
    </row>
    <row r="114" spans="1:12" x14ac:dyDescent="0.25">
      <c r="A114" s="9" t="s">
        <v>160</v>
      </c>
      <c r="B114" s="10">
        <v>42411</v>
      </c>
      <c r="C114" s="6" t="s">
        <v>159</v>
      </c>
      <c r="D114" s="49">
        <v>660</v>
      </c>
      <c r="E114" s="53" t="s">
        <v>376</v>
      </c>
      <c r="F114" s="53" t="s">
        <v>554</v>
      </c>
      <c r="G114" s="54">
        <v>31</v>
      </c>
      <c r="H114" s="48">
        <v>18.16</v>
      </c>
      <c r="I114" s="49">
        <v>1</v>
      </c>
      <c r="J114" s="48">
        <v>12.37</v>
      </c>
      <c r="K114" s="48">
        <v>30.53</v>
      </c>
      <c r="L114" s="54">
        <v>31</v>
      </c>
    </row>
    <row r="115" spans="1:12" x14ac:dyDescent="0.25">
      <c r="A115" s="9" t="s">
        <v>158</v>
      </c>
      <c r="B115" s="10">
        <v>83091</v>
      </c>
      <c r="C115" s="6" t="s">
        <v>157</v>
      </c>
      <c r="D115" s="49">
        <v>660</v>
      </c>
      <c r="E115" s="53" t="s">
        <v>376</v>
      </c>
      <c r="F115" s="53" t="s">
        <v>554</v>
      </c>
      <c r="G115" s="54">
        <v>31</v>
      </c>
      <c r="H115" s="48">
        <v>18.16</v>
      </c>
      <c r="I115" s="49">
        <v>1</v>
      </c>
      <c r="J115" s="48">
        <v>12.37</v>
      </c>
      <c r="K115" s="48">
        <v>30.53</v>
      </c>
      <c r="L115" s="54">
        <v>31</v>
      </c>
    </row>
    <row r="116" spans="1:12" x14ac:dyDescent="0.25">
      <c r="A116" s="9" t="s">
        <v>140</v>
      </c>
      <c r="B116" s="10">
        <v>86042</v>
      </c>
      <c r="C116" s="6" t="s">
        <v>139</v>
      </c>
      <c r="D116" s="49">
        <v>660</v>
      </c>
      <c r="E116" s="53" t="s">
        <v>376</v>
      </c>
      <c r="F116" s="53" t="s">
        <v>554</v>
      </c>
      <c r="G116" s="54">
        <v>31</v>
      </c>
      <c r="H116" s="48">
        <v>18.16</v>
      </c>
      <c r="I116" s="49">
        <v>1</v>
      </c>
      <c r="J116" s="48">
        <v>12.37</v>
      </c>
      <c r="K116" s="48">
        <v>30.53</v>
      </c>
      <c r="L116" s="54">
        <v>31</v>
      </c>
    </row>
    <row r="117" spans="1:12" x14ac:dyDescent="0.25">
      <c r="A117" s="9" t="s">
        <v>156</v>
      </c>
      <c r="B117" s="10">
        <v>82188</v>
      </c>
      <c r="C117" s="6" t="s">
        <v>155</v>
      </c>
      <c r="D117" s="49">
        <v>660</v>
      </c>
      <c r="E117" s="53" t="s">
        <v>376</v>
      </c>
      <c r="F117" s="53" t="s">
        <v>554</v>
      </c>
      <c r="G117" s="54">
        <v>31</v>
      </c>
      <c r="H117" s="48">
        <v>18.16</v>
      </c>
      <c r="I117" s="49">
        <v>3</v>
      </c>
      <c r="J117" s="48">
        <v>37.1</v>
      </c>
      <c r="K117" s="48">
        <v>55.26</v>
      </c>
      <c r="L117" s="54">
        <v>31</v>
      </c>
    </row>
    <row r="118" spans="1:12" x14ac:dyDescent="0.25">
      <c r="A118" s="9" t="s">
        <v>138</v>
      </c>
      <c r="B118" s="10">
        <v>79597</v>
      </c>
      <c r="C118" s="6" t="s">
        <v>137</v>
      </c>
      <c r="D118" s="49">
        <v>660</v>
      </c>
      <c r="E118" s="53" t="s">
        <v>376</v>
      </c>
      <c r="F118" s="53" t="s">
        <v>554</v>
      </c>
      <c r="G118" s="54">
        <v>31</v>
      </c>
      <c r="H118" s="48">
        <v>18.16</v>
      </c>
      <c r="I118" s="49">
        <v>2</v>
      </c>
      <c r="J118" s="48">
        <v>24.73</v>
      </c>
      <c r="K118" s="48">
        <v>42.89</v>
      </c>
      <c r="L118" s="54">
        <v>31</v>
      </c>
    </row>
    <row r="119" spans="1:12" x14ac:dyDescent="0.25">
      <c r="A119" s="9" t="s">
        <v>154</v>
      </c>
      <c r="B119" s="10">
        <v>86607</v>
      </c>
      <c r="C119" s="6" t="s">
        <v>153</v>
      </c>
      <c r="D119" s="49">
        <v>660</v>
      </c>
      <c r="E119" s="53" t="s">
        <v>376</v>
      </c>
      <c r="F119" s="53" t="s">
        <v>554</v>
      </c>
      <c r="G119" s="54">
        <v>31</v>
      </c>
      <c r="H119" s="48">
        <v>18.16</v>
      </c>
      <c r="I119" s="49">
        <v>1</v>
      </c>
      <c r="J119" s="48">
        <v>12.37</v>
      </c>
      <c r="K119" s="48">
        <v>30.53</v>
      </c>
      <c r="L119" s="54">
        <v>31</v>
      </c>
    </row>
    <row r="120" spans="1:12" x14ac:dyDescent="0.25">
      <c r="A120" s="9" t="s">
        <v>136</v>
      </c>
      <c r="B120" s="10">
        <v>88203</v>
      </c>
      <c r="C120" s="6" t="s">
        <v>135</v>
      </c>
      <c r="D120" s="49">
        <v>660</v>
      </c>
      <c r="E120" s="53" t="s">
        <v>376</v>
      </c>
      <c r="F120" s="53" t="s">
        <v>554</v>
      </c>
      <c r="G120" s="54">
        <v>31</v>
      </c>
      <c r="H120" s="48">
        <v>18.16</v>
      </c>
      <c r="I120" s="49">
        <v>2</v>
      </c>
      <c r="J120" s="48">
        <v>24.73</v>
      </c>
      <c r="K120" s="48">
        <v>42.89</v>
      </c>
      <c r="L120" s="54">
        <v>31</v>
      </c>
    </row>
    <row r="121" spans="1:12" x14ac:dyDescent="0.25">
      <c r="A121" s="9" t="s">
        <v>152</v>
      </c>
      <c r="B121" s="10">
        <v>89232</v>
      </c>
      <c r="C121" s="6" t="s">
        <v>151</v>
      </c>
      <c r="D121" s="49">
        <v>660</v>
      </c>
      <c r="E121" s="53" t="s">
        <v>376</v>
      </c>
      <c r="F121" s="53" t="s">
        <v>554</v>
      </c>
      <c r="G121" s="54">
        <v>31</v>
      </c>
      <c r="H121" s="48">
        <v>18.16</v>
      </c>
      <c r="I121" s="49">
        <v>1</v>
      </c>
      <c r="J121" s="48">
        <v>12.37</v>
      </c>
      <c r="K121" s="48">
        <v>30.53</v>
      </c>
      <c r="L121" s="54">
        <v>31</v>
      </c>
    </row>
    <row r="122" spans="1:12" x14ac:dyDescent="0.25">
      <c r="A122" s="9" t="s">
        <v>134</v>
      </c>
      <c r="B122" s="10">
        <v>60654</v>
      </c>
      <c r="C122" s="6" t="s">
        <v>133</v>
      </c>
      <c r="D122" s="49">
        <v>660</v>
      </c>
      <c r="E122" s="53" t="s">
        <v>376</v>
      </c>
      <c r="F122" s="53" t="s">
        <v>554</v>
      </c>
      <c r="G122" s="54">
        <v>31</v>
      </c>
      <c r="H122" s="48">
        <v>18.16</v>
      </c>
      <c r="I122" s="49">
        <v>2</v>
      </c>
      <c r="J122" s="48">
        <v>24.73</v>
      </c>
      <c r="K122" s="48">
        <v>42.89</v>
      </c>
      <c r="L122" s="54">
        <v>31</v>
      </c>
    </row>
    <row r="123" spans="1:12" x14ac:dyDescent="0.25">
      <c r="A123" s="9" t="s">
        <v>150</v>
      </c>
      <c r="B123" s="10">
        <v>73867</v>
      </c>
      <c r="C123" s="6" t="s">
        <v>149</v>
      </c>
      <c r="D123" s="49">
        <v>660</v>
      </c>
      <c r="E123" s="53" t="s">
        <v>376</v>
      </c>
      <c r="F123" s="53" t="s">
        <v>554</v>
      </c>
      <c r="G123" s="54">
        <v>31</v>
      </c>
      <c r="H123" s="48">
        <v>18.16</v>
      </c>
      <c r="I123" s="49">
        <v>2</v>
      </c>
      <c r="J123" s="48">
        <v>24.73</v>
      </c>
      <c r="K123" s="48">
        <v>42.89</v>
      </c>
      <c r="L123" s="54">
        <v>31</v>
      </c>
    </row>
    <row r="124" spans="1:12" x14ac:dyDescent="0.25">
      <c r="A124" s="9" t="s">
        <v>102</v>
      </c>
      <c r="B124" s="10">
        <v>572</v>
      </c>
      <c r="C124" s="6" t="s">
        <v>101</v>
      </c>
      <c r="D124" s="49">
        <v>660</v>
      </c>
      <c r="E124" s="53" t="s">
        <v>376</v>
      </c>
      <c r="F124" s="53" t="s">
        <v>554</v>
      </c>
      <c r="G124" s="54">
        <v>31</v>
      </c>
      <c r="H124" s="48">
        <v>18.16</v>
      </c>
      <c r="I124" s="49">
        <v>1</v>
      </c>
      <c r="J124" s="48">
        <v>12.37</v>
      </c>
      <c r="K124" s="48">
        <v>30.53</v>
      </c>
      <c r="L124" s="54">
        <v>31</v>
      </c>
    </row>
    <row r="125" spans="1:12" x14ac:dyDescent="0.25">
      <c r="A125" s="9" t="s">
        <v>100</v>
      </c>
      <c r="B125" s="10">
        <v>90659</v>
      </c>
      <c r="C125" s="6" t="s">
        <v>99</v>
      </c>
      <c r="D125" s="49">
        <v>660</v>
      </c>
      <c r="E125" s="53" t="s">
        <v>376</v>
      </c>
      <c r="F125" s="53" t="s">
        <v>554</v>
      </c>
      <c r="G125" s="54">
        <v>31</v>
      </c>
      <c r="H125" s="48">
        <v>18.16</v>
      </c>
      <c r="I125" s="49">
        <v>1</v>
      </c>
      <c r="J125" s="48">
        <v>12.37</v>
      </c>
      <c r="K125" s="48">
        <v>30.53</v>
      </c>
      <c r="L125" s="54">
        <v>31</v>
      </c>
    </row>
    <row r="126" spans="1:12" x14ac:dyDescent="0.25">
      <c r="A126" s="9" t="s">
        <v>98</v>
      </c>
      <c r="B126" s="10">
        <v>85650</v>
      </c>
      <c r="C126" s="6" t="s">
        <v>97</v>
      </c>
      <c r="D126" s="49">
        <v>660</v>
      </c>
      <c r="E126" s="53" t="s">
        <v>376</v>
      </c>
      <c r="F126" s="53" t="s">
        <v>554</v>
      </c>
      <c r="G126" s="54">
        <v>31</v>
      </c>
      <c r="H126" s="48">
        <v>18.16</v>
      </c>
      <c r="I126" s="49">
        <v>1</v>
      </c>
      <c r="J126" s="48">
        <v>12.37</v>
      </c>
      <c r="K126" s="48">
        <v>30.53</v>
      </c>
      <c r="L126" s="54">
        <v>31</v>
      </c>
    </row>
    <row r="127" spans="1:12" x14ac:dyDescent="0.25">
      <c r="A127" s="9" t="s">
        <v>94</v>
      </c>
      <c r="B127" s="10">
        <v>74609</v>
      </c>
      <c r="C127" s="6" t="s">
        <v>93</v>
      </c>
      <c r="D127" s="49">
        <v>660</v>
      </c>
      <c r="E127" s="53" t="s">
        <v>376</v>
      </c>
      <c r="F127" s="53" t="s">
        <v>554</v>
      </c>
      <c r="G127" s="54">
        <v>31</v>
      </c>
      <c r="H127" s="48">
        <v>18.16</v>
      </c>
      <c r="I127" s="49">
        <v>1</v>
      </c>
      <c r="J127" s="48">
        <v>12.37</v>
      </c>
      <c r="K127" s="48">
        <v>30.53</v>
      </c>
      <c r="L127" s="54">
        <v>31</v>
      </c>
    </row>
    <row r="128" spans="1:12" x14ac:dyDescent="0.25">
      <c r="A128" s="9" t="s">
        <v>92</v>
      </c>
      <c r="B128" s="10">
        <v>90046</v>
      </c>
      <c r="C128" s="6" t="s">
        <v>91</v>
      </c>
      <c r="D128" s="49">
        <v>660</v>
      </c>
      <c r="E128" s="53" t="s">
        <v>376</v>
      </c>
      <c r="F128" s="53" t="s">
        <v>554</v>
      </c>
      <c r="G128" s="54">
        <v>31</v>
      </c>
      <c r="H128" s="48">
        <v>18.16</v>
      </c>
      <c r="I128" s="49">
        <v>1</v>
      </c>
      <c r="J128" s="48">
        <v>12.37</v>
      </c>
      <c r="K128" s="48">
        <v>30.53</v>
      </c>
      <c r="L128" s="54">
        <v>31</v>
      </c>
    </row>
    <row r="129" spans="1:12" x14ac:dyDescent="0.25">
      <c r="A129" s="9" t="s">
        <v>90</v>
      </c>
      <c r="B129" s="10">
        <v>92540</v>
      </c>
      <c r="C129" s="6" t="s">
        <v>89</v>
      </c>
      <c r="D129" s="49">
        <v>660</v>
      </c>
      <c r="E129" s="53" t="s">
        <v>376</v>
      </c>
      <c r="F129" s="53" t="s">
        <v>554</v>
      </c>
      <c r="G129" s="54">
        <v>31</v>
      </c>
      <c r="H129" s="48">
        <v>18.16</v>
      </c>
      <c r="I129" s="49">
        <v>1</v>
      </c>
      <c r="J129" s="48">
        <v>12.37</v>
      </c>
      <c r="K129" s="48">
        <v>30.53</v>
      </c>
      <c r="L129" s="54">
        <v>31</v>
      </c>
    </row>
    <row r="130" spans="1:12" x14ac:dyDescent="0.25">
      <c r="A130" s="9" t="s">
        <v>87</v>
      </c>
      <c r="B130" s="10">
        <v>80774</v>
      </c>
      <c r="C130" s="6" t="s">
        <v>86</v>
      </c>
      <c r="D130" s="49">
        <v>660</v>
      </c>
      <c r="E130" s="53" t="s">
        <v>376</v>
      </c>
      <c r="F130" s="53" t="s">
        <v>554</v>
      </c>
      <c r="G130" s="54">
        <v>31</v>
      </c>
      <c r="H130" s="48">
        <v>18.16</v>
      </c>
      <c r="I130" s="49">
        <v>1</v>
      </c>
      <c r="J130" s="48">
        <v>12.37</v>
      </c>
      <c r="K130" s="48">
        <v>30.53</v>
      </c>
      <c r="L130" s="54">
        <v>31</v>
      </c>
    </row>
    <row r="131" spans="1:12" x14ac:dyDescent="0.25">
      <c r="A131" s="9" t="s">
        <v>84</v>
      </c>
      <c r="B131" s="10">
        <v>89009</v>
      </c>
      <c r="C131" s="6" t="s">
        <v>83</v>
      </c>
      <c r="D131" s="49">
        <v>660</v>
      </c>
      <c r="E131" s="53" t="s">
        <v>376</v>
      </c>
      <c r="F131" s="53" t="s">
        <v>554</v>
      </c>
      <c r="G131" s="54">
        <v>31</v>
      </c>
      <c r="H131" s="48">
        <v>18.16</v>
      </c>
      <c r="I131" s="49">
        <v>1</v>
      </c>
      <c r="J131" s="48">
        <v>12.37</v>
      </c>
      <c r="K131" s="48">
        <v>30.53</v>
      </c>
      <c r="L131" s="54">
        <v>31</v>
      </c>
    </row>
    <row r="132" spans="1:12" x14ac:dyDescent="0.25">
      <c r="A132" s="9" t="s">
        <v>82</v>
      </c>
      <c r="B132" s="10">
        <v>87569</v>
      </c>
      <c r="C132" s="6" t="s">
        <v>81</v>
      </c>
      <c r="D132" s="49">
        <v>660</v>
      </c>
      <c r="E132" s="53" t="s">
        <v>376</v>
      </c>
      <c r="F132" s="53" t="s">
        <v>554</v>
      </c>
      <c r="G132" s="54">
        <v>31</v>
      </c>
      <c r="H132" s="48">
        <v>18.16</v>
      </c>
      <c r="I132" s="49">
        <v>1</v>
      </c>
      <c r="J132" s="48">
        <v>12.37</v>
      </c>
      <c r="K132" s="48">
        <v>30.53</v>
      </c>
      <c r="L132" s="54">
        <v>31</v>
      </c>
    </row>
    <row r="133" spans="1:12" x14ac:dyDescent="0.25">
      <c r="A133" s="9" t="s">
        <v>80</v>
      </c>
      <c r="B133" s="10">
        <v>84171</v>
      </c>
      <c r="C133" s="6" t="s">
        <v>79</v>
      </c>
      <c r="D133" s="49">
        <v>660</v>
      </c>
      <c r="E133" s="53" t="s">
        <v>376</v>
      </c>
      <c r="F133" s="53" t="s">
        <v>554</v>
      </c>
      <c r="G133" s="54">
        <v>31</v>
      </c>
      <c r="H133" s="48">
        <v>18.16</v>
      </c>
      <c r="I133" s="49">
        <v>2</v>
      </c>
      <c r="J133" s="48">
        <v>24.73</v>
      </c>
      <c r="K133" s="48">
        <v>42.89</v>
      </c>
      <c r="L133" s="54">
        <v>31</v>
      </c>
    </row>
    <row r="134" spans="1:12" x14ac:dyDescent="0.25">
      <c r="A134" s="9" t="s">
        <v>76</v>
      </c>
      <c r="B134" s="10">
        <v>68806</v>
      </c>
      <c r="C134" s="6" t="s">
        <v>75</v>
      </c>
      <c r="D134" s="49">
        <v>660</v>
      </c>
      <c r="E134" s="53" t="s">
        <v>376</v>
      </c>
      <c r="F134" s="53" t="s">
        <v>554</v>
      </c>
      <c r="G134" s="54">
        <v>31</v>
      </c>
      <c r="H134" s="48">
        <v>18.16</v>
      </c>
      <c r="I134" s="49">
        <v>1</v>
      </c>
      <c r="J134" s="48">
        <v>12.37</v>
      </c>
      <c r="K134" s="48">
        <v>30.53</v>
      </c>
      <c r="L134" s="54">
        <v>31</v>
      </c>
    </row>
    <row r="135" spans="1:12" x14ac:dyDescent="0.25">
      <c r="A135" s="9" t="s">
        <v>74</v>
      </c>
      <c r="B135" s="10">
        <v>89574</v>
      </c>
      <c r="C135" s="6" t="s">
        <v>73</v>
      </c>
      <c r="D135" s="49">
        <v>660</v>
      </c>
      <c r="E135" s="53" t="s">
        <v>376</v>
      </c>
      <c r="F135" s="53" t="s">
        <v>554</v>
      </c>
      <c r="G135" s="54">
        <v>31</v>
      </c>
      <c r="H135" s="48">
        <v>18.16</v>
      </c>
      <c r="I135" s="49">
        <v>2</v>
      </c>
      <c r="J135" s="48">
        <v>24.73</v>
      </c>
      <c r="K135" s="48">
        <v>42.89</v>
      </c>
      <c r="L135" s="54">
        <v>31</v>
      </c>
    </row>
    <row r="136" spans="1:12" x14ac:dyDescent="0.25">
      <c r="A136" s="9" t="s">
        <v>38</v>
      </c>
      <c r="B136" s="10">
        <v>70619</v>
      </c>
      <c r="C136" s="6" t="s">
        <v>37</v>
      </c>
      <c r="D136" s="49">
        <v>600</v>
      </c>
      <c r="E136" s="53" t="s">
        <v>376</v>
      </c>
      <c r="F136" s="53" t="s">
        <v>554</v>
      </c>
      <c r="G136" s="54">
        <v>31</v>
      </c>
      <c r="H136" s="48">
        <v>16.510000000000002</v>
      </c>
      <c r="I136" s="49">
        <v>2</v>
      </c>
      <c r="J136" s="48">
        <v>24.73</v>
      </c>
      <c r="K136" s="48">
        <v>41.24</v>
      </c>
      <c r="L136" s="54">
        <v>31</v>
      </c>
    </row>
    <row r="137" spans="1:12" x14ac:dyDescent="0.25">
      <c r="A137" s="9" t="s">
        <v>36</v>
      </c>
      <c r="B137" s="10">
        <v>90219</v>
      </c>
      <c r="C137" s="6" t="s">
        <v>35</v>
      </c>
      <c r="D137" s="49">
        <v>600</v>
      </c>
      <c r="E137" s="53" t="s">
        <v>376</v>
      </c>
      <c r="F137" s="53" t="s">
        <v>554</v>
      </c>
      <c r="G137" s="54">
        <v>31</v>
      </c>
      <c r="H137" s="48">
        <v>16.510000000000002</v>
      </c>
      <c r="I137" s="49">
        <v>1</v>
      </c>
      <c r="J137" s="48">
        <v>12.37</v>
      </c>
      <c r="K137" s="48">
        <v>28.88</v>
      </c>
      <c r="L137" s="54">
        <v>31</v>
      </c>
    </row>
    <row r="138" spans="1:12" x14ac:dyDescent="0.25">
      <c r="A138" s="9" t="s">
        <v>397</v>
      </c>
      <c r="B138" s="10">
        <v>92653</v>
      </c>
      <c r="C138" s="6" t="s">
        <v>418</v>
      </c>
      <c r="D138" s="49">
        <v>600</v>
      </c>
      <c r="E138" s="53" t="s">
        <v>564</v>
      </c>
      <c r="F138" s="53" t="s">
        <v>554</v>
      </c>
      <c r="G138" s="54">
        <v>19</v>
      </c>
      <c r="H138" s="48">
        <v>10.119999999999999</v>
      </c>
      <c r="I138" s="49">
        <v>1</v>
      </c>
      <c r="J138" s="48">
        <v>7.58</v>
      </c>
      <c r="K138" s="48">
        <v>17.7</v>
      </c>
      <c r="L138" s="54">
        <v>31</v>
      </c>
    </row>
    <row r="139" spans="1:12" x14ac:dyDescent="0.25">
      <c r="A139" s="9" t="s">
        <v>32</v>
      </c>
      <c r="B139" s="10">
        <v>91930</v>
      </c>
      <c r="C139" s="6" t="s">
        <v>31</v>
      </c>
      <c r="D139" s="49">
        <v>600</v>
      </c>
      <c r="E139" s="53" t="s">
        <v>376</v>
      </c>
      <c r="F139" s="53" t="s">
        <v>554</v>
      </c>
      <c r="G139" s="54">
        <v>31</v>
      </c>
      <c r="H139" s="48">
        <v>16.510000000000002</v>
      </c>
      <c r="I139" s="49">
        <v>1</v>
      </c>
      <c r="J139" s="48">
        <v>12.37</v>
      </c>
      <c r="K139" s="48">
        <v>28.88</v>
      </c>
      <c r="L139" s="54">
        <v>19</v>
      </c>
    </row>
    <row r="140" spans="1:12" x14ac:dyDescent="0.25">
      <c r="A140" s="9" t="s">
        <v>30</v>
      </c>
      <c r="B140" s="10">
        <v>61262</v>
      </c>
      <c r="C140" s="6" t="s">
        <v>29</v>
      </c>
      <c r="D140" s="49">
        <v>600</v>
      </c>
      <c r="E140" s="53" t="s">
        <v>376</v>
      </c>
      <c r="F140" s="53" t="s">
        <v>554</v>
      </c>
      <c r="G140" s="54">
        <v>31</v>
      </c>
      <c r="H140" s="48">
        <v>16.510000000000002</v>
      </c>
      <c r="I140" s="49">
        <v>1</v>
      </c>
      <c r="J140" s="48">
        <v>12.37</v>
      </c>
      <c r="K140" s="48">
        <v>28.88</v>
      </c>
      <c r="L140" s="54">
        <v>31</v>
      </c>
    </row>
    <row r="141" spans="1:12" x14ac:dyDescent="0.25">
      <c r="A141" s="9" t="s">
        <v>28</v>
      </c>
      <c r="B141" s="10">
        <v>89005</v>
      </c>
      <c r="C141" s="6" t="s">
        <v>27</v>
      </c>
      <c r="D141" s="49">
        <v>600</v>
      </c>
      <c r="E141" s="53" t="s">
        <v>376</v>
      </c>
      <c r="F141" s="53" t="s">
        <v>554</v>
      </c>
      <c r="G141" s="54">
        <v>31</v>
      </c>
      <c r="H141" s="48">
        <v>16.510000000000002</v>
      </c>
      <c r="I141" s="49">
        <v>1</v>
      </c>
      <c r="J141" s="48">
        <v>12.37</v>
      </c>
      <c r="K141" s="48">
        <v>28.88</v>
      </c>
      <c r="L141" s="54">
        <v>31</v>
      </c>
    </row>
    <row r="142" spans="1:12" x14ac:dyDescent="0.25">
      <c r="A142" s="9" t="s">
        <v>26</v>
      </c>
      <c r="B142" s="10">
        <v>44724</v>
      </c>
      <c r="C142" s="6" t="s">
        <v>25</v>
      </c>
      <c r="D142" s="49">
        <v>600</v>
      </c>
      <c r="E142" s="53" t="s">
        <v>376</v>
      </c>
      <c r="F142" s="53" t="s">
        <v>554</v>
      </c>
      <c r="G142" s="54">
        <v>31</v>
      </c>
      <c r="H142" s="48">
        <v>16.510000000000002</v>
      </c>
      <c r="I142" s="49">
        <v>1</v>
      </c>
      <c r="J142" s="48">
        <v>12.37</v>
      </c>
      <c r="K142" s="48">
        <v>28.88</v>
      </c>
      <c r="L142" s="54">
        <v>31</v>
      </c>
    </row>
    <row r="143" spans="1:12" x14ac:dyDescent="0.25">
      <c r="A143" s="9" t="s">
        <v>20</v>
      </c>
      <c r="B143" s="10">
        <v>90838</v>
      </c>
      <c r="C143" s="6" t="s">
        <v>19</v>
      </c>
      <c r="D143" s="49">
        <v>600</v>
      </c>
      <c r="E143" s="53" t="s">
        <v>376</v>
      </c>
      <c r="F143" s="53" t="s">
        <v>554</v>
      </c>
      <c r="G143" s="54">
        <v>31</v>
      </c>
      <c r="H143" s="48">
        <v>16.510000000000002</v>
      </c>
      <c r="I143" s="49">
        <v>1</v>
      </c>
      <c r="J143" s="48">
        <v>12.37</v>
      </c>
      <c r="K143" s="48">
        <v>28.88</v>
      </c>
      <c r="L143" s="54">
        <v>31</v>
      </c>
    </row>
    <row r="144" spans="1:12" x14ac:dyDescent="0.25">
      <c r="A144" s="9" t="s">
        <v>18</v>
      </c>
      <c r="B144" s="10">
        <v>90316</v>
      </c>
      <c r="C144" s="6" t="s">
        <v>17</v>
      </c>
      <c r="D144" s="49">
        <v>600</v>
      </c>
      <c r="E144" s="53" t="s">
        <v>376</v>
      </c>
      <c r="F144" s="53" t="s">
        <v>554</v>
      </c>
      <c r="G144" s="54">
        <v>31</v>
      </c>
      <c r="H144" s="48">
        <v>16.510000000000002</v>
      </c>
      <c r="I144" s="49">
        <v>1</v>
      </c>
      <c r="J144" s="48">
        <v>12.37</v>
      </c>
      <c r="K144" s="48">
        <v>28.88</v>
      </c>
      <c r="L144" s="54">
        <v>31</v>
      </c>
    </row>
    <row r="145" spans="1:12" x14ac:dyDescent="0.25">
      <c r="A145" s="9" t="s">
        <v>16</v>
      </c>
      <c r="B145" s="10">
        <v>87217</v>
      </c>
      <c r="C145" s="6" t="s">
        <v>15</v>
      </c>
      <c r="D145" s="49">
        <v>600</v>
      </c>
      <c r="E145" s="53" t="s">
        <v>376</v>
      </c>
      <c r="F145" s="53" t="s">
        <v>554</v>
      </c>
      <c r="G145" s="54">
        <v>31</v>
      </c>
      <c r="H145" s="48">
        <v>16.510000000000002</v>
      </c>
      <c r="I145" s="49">
        <v>2</v>
      </c>
      <c r="J145" s="48">
        <v>24.73</v>
      </c>
      <c r="K145" s="48">
        <v>41.24</v>
      </c>
      <c r="L145" s="54">
        <v>31</v>
      </c>
    </row>
    <row r="146" spans="1:12" x14ac:dyDescent="0.25">
      <c r="A146" s="9" t="s">
        <v>12</v>
      </c>
      <c r="B146" s="10">
        <v>70752</v>
      </c>
      <c r="C146" s="6" t="s">
        <v>11</v>
      </c>
      <c r="D146" s="49">
        <v>600</v>
      </c>
      <c r="E146" s="53" t="s">
        <v>376</v>
      </c>
      <c r="F146" s="53" t="s">
        <v>554</v>
      </c>
      <c r="G146" s="54">
        <v>31</v>
      </c>
      <c r="H146" s="48">
        <v>16.510000000000002</v>
      </c>
      <c r="I146" s="49">
        <v>1</v>
      </c>
      <c r="J146" s="48">
        <v>12.37</v>
      </c>
      <c r="K146" s="48">
        <v>28.88</v>
      </c>
      <c r="L146" s="54">
        <v>31</v>
      </c>
    </row>
    <row r="147" spans="1:12" x14ac:dyDescent="0.25">
      <c r="A147" s="9" t="s">
        <v>42</v>
      </c>
      <c r="B147" s="10">
        <v>90053</v>
      </c>
      <c r="C147" s="6" t="s">
        <v>41</v>
      </c>
      <c r="D147" s="49">
        <v>600</v>
      </c>
      <c r="E147" s="53" t="s">
        <v>376</v>
      </c>
      <c r="F147" s="53" t="s">
        <v>554</v>
      </c>
      <c r="G147" s="54">
        <v>31</v>
      </c>
      <c r="H147" s="48">
        <v>16.510000000000002</v>
      </c>
      <c r="I147" s="49">
        <v>1</v>
      </c>
      <c r="J147" s="48">
        <v>12.37</v>
      </c>
      <c r="K147" s="48">
        <v>28.88</v>
      </c>
      <c r="L147" s="54">
        <v>31</v>
      </c>
    </row>
    <row r="148" spans="1:12" x14ac:dyDescent="0.25">
      <c r="A148" s="9" t="s">
        <v>40</v>
      </c>
      <c r="B148" s="10">
        <v>88404</v>
      </c>
      <c r="C148" s="6" t="s">
        <v>39</v>
      </c>
      <c r="D148" s="49">
        <v>600</v>
      </c>
      <c r="E148" s="53" t="s">
        <v>376</v>
      </c>
      <c r="F148" s="53" t="s">
        <v>554</v>
      </c>
      <c r="G148" s="54">
        <v>31</v>
      </c>
      <c r="H148" s="48">
        <v>16.510000000000002</v>
      </c>
      <c r="I148" s="49">
        <v>1</v>
      </c>
      <c r="J148" s="48">
        <v>12.37</v>
      </c>
      <c r="K148" s="48">
        <v>28.88</v>
      </c>
      <c r="L148" s="54">
        <v>31</v>
      </c>
    </row>
    <row r="149" spans="1:12" x14ac:dyDescent="0.25">
      <c r="A149" s="9" t="s">
        <v>44</v>
      </c>
      <c r="B149" s="10">
        <v>66638</v>
      </c>
      <c r="C149" s="6" t="s">
        <v>43</v>
      </c>
      <c r="D149" s="49">
        <v>600</v>
      </c>
      <c r="E149" s="53" t="s">
        <v>376</v>
      </c>
      <c r="F149" s="53" t="s">
        <v>554</v>
      </c>
      <c r="G149" s="54">
        <v>31</v>
      </c>
      <c r="H149" s="48">
        <v>16.510000000000002</v>
      </c>
      <c r="I149" s="49">
        <v>1</v>
      </c>
      <c r="J149" s="48">
        <v>12.37</v>
      </c>
      <c r="K149" s="48">
        <v>28.88</v>
      </c>
      <c r="L149" s="54">
        <v>31</v>
      </c>
    </row>
    <row r="150" spans="1:12" x14ac:dyDescent="0.25">
      <c r="A150" s="9" t="s">
        <v>48</v>
      </c>
      <c r="B150" s="10">
        <v>66619</v>
      </c>
      <c r="C150" s="6" t="s">
        <v>47</v>
      </c>
      <c r="D150" s="49">
        <v>600</v>
      </c>
      <c r="E150" s="53" t="s">
        <v>376</v>
      </c>
      <c r="F150" s="53" t="s">
        <v>554</v>
      </c>
      <c r="G150" s="54">
        <v>31</v>
      </c>
      <c r="H150" s="48">
        <v>16.510000000000002</v>
      </c>
      <c r="I150" s="49">
        <v>2</v>
      </c>
      <c r="J150" s="48">
        <v>24.73</v>
      </c>
      <c r="K150" s="48">
        <v>41.24</v>
      </c>
      <c r="L150" s="54">
        <v>31</v>
      </c>
    </row>
    <row r="151" spans="1:12" x14ac:dyDescent="0.25">
      <c r="A151" s="9" t="s">
        <v>46</v>
      </c>
      <c r="B151" s="10">
        <v>86871</v>
      </c>
      <c r="C151" s="6" t="s">
        <v>45</v>
      </c>
      <c r="D151" s="49">
        <v>600</v>
      </c>
      <c r="E151" s="53" t="s">
        <v>376</v>
      </c>
      <c r="F151" s="53" t="s">
        <v>554</v>
      </c>
      <c r="G151" s="54">
        <v>31</v>
      </c>
      <c r="H151" s="48">
        <v>16.510000000000002</v>
      </c>
      <c r="I151" s="49">
        <v>1</v>
      </c>
      <c r="J151" s="48">
        <v>12.37</v>
      </c>
      <c r="K151" s="48">
        <v>28.88</v>
      </c>
      <c r="L151" s="54">
        <v>31</v>
      </c>
    </row>
    <row r="152" spans="1:12" x14ac:dyDescent="0.25">
      <c r="A152" s="9" t="s">
        <v>58</v>
      </c>
      <c r="B152" s="10">
        <v>86303</v>
      </c>
      <c r="C152" s="6" t="s">
        <v>57</v>
      </c>
      <c r="D152" s="49">
        <v>600</v>
      </c>
      <c r="E152" s="53" t="s">
        <v>376</v>
      </c>
      <c r="F152" s="53" t="s">
        <v>554</v>
      </c>
      <c r="G152" s="54">
        <v>31</v>
      </c>
      <c r="H152" s="48">
        <v>16.510000000000002</v>
      </c>
      <c r="I152" s="49">
        <v>1</v>
      </c>
      <c r="J152" s="48">
        <v>12.37</v>
      </c>
      <c r="K152" s="48">
        <v>28.88</v>
      </c>
      <c r="L152" s="54">
        <v>31</v>
      </c>
    </row>
    <row r="153" spans="1:12" x14ac:dyDescent="0.25">
      <c r="A153" s="9" t="s">
        <v>56</v>
      </c>
      <c r="B153" s="10">
        <v>15242</v>
      </c>
      <c r="C153" s="6" t="s">
        <v>55</v>
      </c>
      <c r="D153" s="49">
        <v>600</v>
      </c>
      <c r="E153" s="53" t="s">
        <v>376</v>
      </c>
      <c r="F153" s="53" t="s">
        <v>554</v>
      </c>
      <c r="G153" s="54">
        <v>31</v>
      </c>
      <c r="H153" s="48">
        <v>16.510000000000002</v>
      </c>
      <c r="I153" s="49">
        <v>2</v>
      </c>
      <c r="J153" s="48">
        <v>24.73</v>
      </c>
      <c r="K153" s="48">
        <v>41.24</v>
      </c>
      <c r="L153" s="54">
        <v>31</v>
      </c>
    </row>
    <row r="154" spans="1:12" x14ac:dyDescent="0.25">
      <c r="A154" s="9" t="s">
        <v>62</v>
      </c>
      <c r="B154" s="10">
        <v>92233</v>
      </c>
      <c r="C154" s="6" t="s">
        <v>61</v>
      </c>
      <c r="D154" s="49">
        <v>600</v>
      </c>
      <c r="E154" s="53" t="s">
        <v>376</v>
      </c>
      <c r="F154" s="53" t="s">
        <v>554</v>
      </c>
      <c r="G154" s="54">
        <v>31</v>
      </c>
      <c r="H154" s="48">
        <v>16.510000000000002</v>
      </c>
      <c r="I154" s="49">
        <v>1</v>
      </c>
      <c r="J154" s="48">
        <v>12.37</v>
      </c>
      <c r="K154" s="48">
        <v>28.88</v>
      </c>
      <c r="L154" s="54">
        <v>31</v>
      </c>
    </row>
    <row r="155" spans="1:12" x14ac:dyDescent="0.25">
      <c r="A155" s="9" t="s">
        <v>60</v>
      </c>
      <c r="B155" s="10">
        <v>90059</v>
      </c>
      <c r="C155" s="6" t="s">
        <v>59</v>
      </c>
      <c r="D155" s="49">
        <v>600</v>
      </c>
      <c r="E155" s="53" t="s">
        <v>376</v>
      </c>
      <c r="F155" s="53" t="s">
        <v>554</v>
      </c>
      <c r="G155" s="54">
        <v>31</v>
      </c>
      <c r="H155" s="48">
        <v>16.510000000000002</v>
      </c>
      <c r="I155" s="49">
        <v>2</v>
      </c>
      <c r="J155" s="48">
        <v>24.73</v>
      </c>
      <c r="K155" s="48">
        <v>41.24</v>
      </c>
      <c r="L155" s="54">
        <v>31</v>
      </c>
    </row>
    <row r="156" spans="1:12" x14ac:dyDescent="0.25">
      <c r="A156" s="9" t="s">
        <v>54</v>
      </c>
      <c r="B156" s="10">
        <v>92259</v>
      </c>
      <c r="C156" s="6" t="s">
        <v>53</v>
      </c>
      <c r="D156" s="49">
        <v>600</v>
      </c>
      <c r="E156" s="53" t="s">
        <v>376</v>
      </c>
      <c r="F156" s="53" t="s">
        <v>554</v>
      </c>
      <c r="G156" s="54">
        <v>31</v>
      </c>
      <c r="H156" s="48">
        <v>16.510000000000002</v>
      </c>
      <c r="I156" s="49">
        <v>1</v>
      </c>
      <c r="J156" s="48">
        <v>12.37</v>
      </c>
      <c r="K156" s="48">
        <v>28.88</v>
      </c>
      <c r="L156" s="54">
        <v>31</v>
      </c>
    </row>
    <row r="157" spans="1:12" x14ac:dyDescent="0.25">
      <c r="A157" s="9" t="s">
        <v>51</v>
      </c>
      <c r="B157" s="10">
        <v>88170</v>
      </c>
      <c r="C157" s="6" t="s">
        <v>50</v>
      </c>
      <c r="D157" s="49">
        <v>600</v>
      </c>
      <c r="E157" s="53" t="s">
        <v>376</v>
      </c>
      <c r="F157" s="53" t="s">
        <v>554</v>
      </c>
      <c r="G157" s="54">
        <v>31</v>
      </c>
      <c r="H157" s="48">
        <v>16.510000000000002</v>
      </c>
      <c r="I157" s="49">
        <v>2</v>
      </c>
      <c r="J157" s="48">
        <v>24.73</v>
      </c>
      <c r="K157" s="48">
        <v>41.24</v>
      </c>
      <c r="L157" s="54">
        <v>31</v>
      </c>
    </row>
    <row r="158" spans="1:12" x14ac:dyDescent="0.25">
      <c r="A158" s="9" t="s">
        <v>70</v>
      </c>
      <c r="B158" s="10">
        <v>88237</v>
      </c>
      <c r="C158" s="6" t="s">
        <v>69</v>
      </c>
      <c r="D158" s="49">
        <v>600</v>
      </c>
      <c r="E158" s="53" t="s">
        <v>376</v>
      </c>
      <c r="F158" s="53" t="s">
        <v>554</v>
      </c>
      <c r="G158" s="54">
        <v>31</v>
      </c>
      <c r="H158" s="48">
        <v>16.510000000000002</v>
      </c>
      <c r="I158" s="49">
        <v>1</v>
      </c>
      <c r="J158" s="48">
        <v>12.37</v>
      </c>
      <c r="K158" s="48">
        <v>28.88</v>
      </c>
      <c r="L158" s="54">
        <v>31</v>
      </c>
    </row>
    <row r="159" spans="1:12" x14ac:dyDescent="0.25">
      <c r="A159" s="9" t="s">
        <v>68</v>
      </c>
      <c r="B159" s="10">
        <v>73711</v>
      </c>
      <c r="C159" s="6" t="s">
        <v>67</v>
      </c>
      <c r="D159" s="49">
        <v>600</v>
      </c>
      <c r="E159" s="53" t="s">
        <v>376</v>
      </c>
      <c r="F159" s="53" t="s">
        <v>554</v>
      </c>
      <c r="G159" s="54">
        <v>31</v>
      </c>
      <c r="H159" s="48">
        <v>16.510000000000002</v>
      </c>
      <c r="I159" s="49">
        <v>1</v>
      </c>
      <c r="J159" s="48">
        <v>12.37</v>
      </c>
      <c r="K159" s="48">
        <v>28.88</v>
      </c>
      <c r="L159" s="54">
        <v>31</v>
      </c>
    </row>
    <row r="160" spans="1:12" x14ac:dyDescent="0.25">
      <c r="A160" s="9" t="s">
        <v>66</v>
      </c>
      <c r="B160" s="10">
        <v>9476</v>
      </c>
      <c r="C160" s="6" t="s">
        <v>65</v>
      </c>
      <c r="D160" s="49">
        <v>600</v>
      </c>
      <c r="E160" s="53" t="s">
        <v>376</v>
      </c>
      <c r="F160" s="53" t="s">
        <v>554</v>
      </c>
      <c r="G160" s="54">
        <v>31</v>
      </c>
      <c r="H160" s="48">
        <v>16.510000000000002</v>
      </c>
      <c r="I160" s="49">
        <v>1</v>
      </c>
      <c r="J160" s="48">
        <v>12.37</v>
      </c>
      <c r="K160" s="48">
        <v>28.88</v>
      </c>
      <c r="L160" s="54">
        <v>31</v>
      </c>
    </row>
    <row r="161" spans="1:12" x14ac:dyDescent="0.25">
      <c r="A161" s="9" t="s">
        <v>64</v>
      </c>
      <c r="B161" s="10">
        <v>88153</v>
      </c>
      <c r="C161" s="6" t="s">
        <v>63</v>
      </c>
      <c r="D161" s="49">
        <v>600</v>
      </c>
      <c r="E161" s="53" t="s">
        <v>376</v>
      </c>
      <c r="F161" s="53" t="s">
        <v>554</v>
      </c>
      <c r="G161" s="54">
        <v>31</v>
      </c>
      <c r="H161" s="48">
        <v>16.510000000000002</v>
      </c>
      <c r="I161" s="49">
        <v>2</v>
      </c>
      <c r="J161" s="48">
        <v>24.73</v>
      </c>
      <c r="K161" s="48">
        <v>41.24</v>
      </c>
      <c r="L161" s="54">
        <v>31</v>
      </c>
    </row>
    <row r="162" spans="1:12" x14ac:dyDescent="0.25">
      <c r="A162" s="44" t="s">
        <v>588</v>
      </c>
      <c r="B162" s="45"/>
      <c r="C162" s="46"/>
      <c r="D162" s="57">
        <f>SUBTOTAL(101,Table4[Square Footage])</f>
        <v>753.625</v>
      </c>
      <c r="E162" s="52"/>
      <c r="F162" s="52"/>
      <c r="G162" s="51">
        <f>SUBTOTAL(101,Table4[Water Billing Days])</f>
        <v>30.46875</v>
      </c>
      <c r="H162" s="56">
        <f>SUBTOTAL(109,Table4[Water Charge (Sqft.)])</f>
        <v>3255.4899999999984</v>
      </c>
      <c r="I162" s="56">
        <f>SUBTOTAL(109,Table4[People Count])</f>
        <v>300</v>
      </c>
      <c r="J162" s="56">
        <f>SUBTOTAL(109,Table4[Water Charge (People)])</f>
        <v>3613.8399999999933</v>
      </c>
      <c r="K162" s="55">
        <f>SUBTOTAL(109,Table4[Water Charge (Total)])</f>
        <v>6869.3299999999936</v>
      </c>
      <c r="L162" s="51">
        <f>SUBTOTAL(101,Table4[G/E Billing Days])</f>
        <v>30.465408805031448</v>
      </c>
    </row>
    <row r="164" spans="1:12" x14ac:dyDescent="0.25">
      <c r="A164" s="74"/>
      <c r="B164" s="74"/>
      <c r="C164" s="74"/>
      <c r="D164" s="74" t="s">
        <v>591</v>
      </c>
      <c r="E164" s="75"/>
    </row>
    <row r="165" spans="1:12" ht="13.5" x14ac:dyDescent="0.25">
      <c r="A165" s="76" t="s">
        <v>585</v>
      </c>
      <c r="B165" s="77" t="s">
        <v>584</v>
      </c>
      <c r="C165" s="78" t="s">
        <v>586</v>
      </c>
      <c r="D165" s="79" t="s">
        <v>589</v>
      </c>
      <c r="E165" s="75"/>
    </row>
    <row r="166" spans="1:12" x14ac:dyDescent="0.25">
      <c r="A166" s="80" t="s">
        <v>1</v>
      </c>
      <c r="B166" s="81">
        <v>1</v>
      </c>
      <c r="C166" s="82" t="s">
        <v>583</v>
      </c>
      <c r="D166" s="83">
        <v>1068.45</v>
      </c>
      <c r="E166" s="75"/>
    </row>
    <row r="167" spans="1:12" x14ac:dyDescent="0.25">
      <c r="A167" s="80" t="s">
        <v>5</v>
      </c>
      <c r="B167" s="81">
        <v>2</v>
      </c>
      <c r="C167" s="82" t="s">
        <v>583</v>
      </c>
      <c r="D167" s="83">
        <v>1709.13</v>
      </c>
      <c r="E167" s="75"/>
    </row>
    <row r="168" spans="1:12" x14ac:dyDescent="0.25">
      <c r="A168" s="80" t="s">
        <v>4</v>
      </c>
      <c r="B168" s="81">
        <v>3</v>
      </c>
      <c r="C168" s="82" t="s">
        <v>583</v>
      </c>
      <c r="D168" s="83">
        <v>1710.69</v>
      </c>
      <c r="E168" s="75"/>
      <c r="H168" s="58"/>
    </row>
    <row r="169" spans="1:12" x14ac:dyDescent="0.25">
      <c r="A169" s="80" t="s">
        <v>3</v>
      </c>
      <c r="B169" s="81">
        <v>4</v>
      </c>
      <c r="C169" s="82" t="s">
        <v>583</v>
      </c>
      <c r="D169" s="83">
        <v>1940.84</v>
      </c>
      <c r="E169" s="75"/>
    </row>
    <row r="170" spans="1:12" x14ac:dyDescent="0.25">
      <c r="A170" s="80" t="s">
        <v>0</v>
      </c>
      <c r="B170" s="81">
        <v>5</v>
      </c>
      <c r="C170" s="82" t="s">
        <v>583</v>
      </c>
      <c r="D170" s="83">
        <v>1457.87</v>
      </c>
      <c r="E170" s="75"/>
    </row>
    <row r="171" spans="1:12" x14ac:dyDescent="0.25">
      <c r="A171" s="80" t="s">
        <v>2</v>
      </c>
      <c r="B171" s="81">
        <v>6</v>
      </c>
      <c r="C171" s="82" t="s">
        <v>583</v>
      </c>
      <c r="D171" s="83">
        <v>2005.76</v>
      </c>
      <c r="E171" s="75"/>
    </row>
    <row r="172" spans="1:12" x14ac:dyDescent="0.25">
      <c r="A172" s="80" t="s">
        <v>6</v>
      </c>
      <c r="B172" s="81">
        <v>7</v>
      </c>
      <c r="C172" s="82" t="s">
        <v>587</v>
      </c>
      <c r="D172" s="83"/>
      <c r="E172" s="75"/>
    </row>
    <row r="173" spans="1:12" x14ac:dyDescent="0.25">
      <c r="A173" s="84" t="s">
        <v>7</v>
      </c>
      <c r="B173" s="85">
        <v>8</v>
      </c>
      <c r="C173" s="86" t="s">
        <v>583</v>
      </c>
      <c r="D173" s="87"/>
      <c r="E173" s="75"/>
    </row>
    <row r="174" spans="1:12" x14ac:dyDescent="0.25">
      <c r="A174" s="74"/>
      <c r="B174" s="74"/>
      <c r="C174" s="75" t="s">
        <v>588</v>
      </c>
      <c r="D174" s="88">
        <f>SUM(D166:D173)</f>
        <v>9892.74</v>
      </c>
      <c r="E174" s="75"/>
    </row>
    <row r="175" spans="1:12" x14ac:dyDescent="0.25">
      <c r="A175" s="74"/>
      <c r="B175" s="74"/>
      <c r="C175" s="89">
        <v>0.75</v>
      </c>
      <c r="D175" s="90">
        <f>D174*0.75</f>
        <v>7419.5550000000003</v>
      </c>
      <c r="E175" s="75"/>
    </row>
    <row r="176" spans="1:12" x14ac:dyDescent="0.25">
      <c r="A176" s="74"/>
      <c r="B176" s="74"/>
      <c r="C176" s="74" t="s">
        <v>593</v>
      </c>
      <c r="D176" s="88">
        <f>K162-D175</f>
        <v>-550.22500000000673</v>
      </c>
      <c r="E176" s="91">
        <f>D176/D175</f>
        <v>-7.4158760195187814E-2</v>
      </c>
    </row>
    <row r="177" spans="1:5" x14ac:dyDescent="0.25">
      <c r="A177" s="74"/>
      <c r="B177" s="74"/>
      <c r="C177" s="74" t="s">
        <v>594</v>
      </c>
      <c r="D177" s="92">
        <f>0.5*D175/134800</f>
        <v>2.7520604599406528E-2</v>
      </c>
      <c r="E177" s="75"/>
    </row>
    <row r="178" spans="1:5" x14ac:dyDescent="0.25">
      <c r="A178" s="74"/>
      <c r="B178" s="74"/>
      <c r="C178" s="74" t="s">
        <v>595</v>
      </c>
      <c r="D178" s="88">
        <f>D175*0.5/I162</f>
        <v>12.365925000000001</v>
      </c>
      <c r="E178" s="88"/>
    </row>
    <row r="179" spans="1:5" x14ac:dyDescent="0.25">
      <c r="A179" s="74"/>
      <c r="B179" s="74"/>
      <c r="C179" s="74"/>
      <c r="D179" s="75"/>
      <c r="E179" s="75"/>
    </row>
    <row r="180" spans="1:5" x14ac:dyDescent="0.25">
      <c r="A180" s="74"/>
      <c r="B180" s="74"/>
      <c r="C180" s="74" t="s">
        <v>596</v>
      </c>
      <c r="D180" s="75">
        <f>INDEX($A:$L,MATCH(89419,$B:$B,0),4)</f>
        <v>800</v>
      </c>
      <c r="E180" s="75"/>
    </row>
    <row r="181" spans="1:5" x14ac:dyDescent="0.25">
      <c r="A181" s="74"/>
      <c r="B181" s="74"/>
      <c r="C181" s="74" t="s">
        <v>597</v>
      </c>
      <c r="D181" s="75">
        <f>INDEX($A:$L,MATCH(89419,$B:$B,0),9)</f>
        <v>3</v>
      </c>
      <c r="E181" s="75"/>
    </row>
    <row r="182" spans="1:5" x14ac:dyDescent="0.25">
      <c r="A182" s="74"/>
      <c r="B182" s="74"/>
      <c r="C182" s="93" t="s">
        <v>598</v>
      </c>
      <c r="D182" s="94">
        <f>INDEX($A:$L,MATCH(89419,$B:$B,0),11)</f>
        <v>59.12</v>
      </c>
      <c r="E182" s="75"/>
    </row>
    <row r="183" spans="1:5" x14ac:dyDescent="0.25">
      <c r="A183" s="74"/>
      <c r="B183" s="74"/>
      <c r="C183" s="95" t="s">
        <v>599</v>
      </c>
      <c r="D183" s="96">
        <f>D180*D177+D181*D178</f>
        <v>59.114258679525221</v>
      </c>
      <c r="E183" s="75"/>
    </row>
    <row r="184" spans="1:5" x14ac:dyDescent="0.25">
      <c r="A184" s="74"/>
      <c r="B184" s="74"/>
      <c r="C184" s="74" t="s">
        <v>600</v>
      </c>
      <c r="D184" s="97">
        <f>D182-D183</f>
        <v>5.741320474776046E-3</v>
      </c>
      <c r="E184" s="75"/>
    </row>
  </sheetData>
  <sortState xmlns:xlrd2="http://schemas.microsoft.com/office/spreadsheetml/2017/richdata2" ref="B170:E177">
    <sortCondition ref="C170:C177"/>
  </sortState>
  <conditionalFormatting sqref="D176">
    <cfRule type="cellIs" dxfId="231" priority="1" operator="lessThan">
      <formula>0</formula>
    </cfRule>
    <cfRule type="cellIs" dxfId="230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 r:id="rId1"/>
  <rowBreaks count="2" manualBreakCount="2">
    <brk id="52" max="16383" man="1"/>
    <brk id="111" max="16383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D0763-BF61-48A3-AB4B-FA9137EFBDF9}">
  <sheetPr codeName="Sheet6">
    <tabColor theme="9"/>
  </sheetPr>
  <dimension ref="A1:P163"/>
  <sheetViews>
    <sheetView topLeftCell="C129" zoomScaleNormal="100" workbookViewId="0">
      <selection activeCell="K144" sqref="K144"/>
    </sheetView>
  </sheetViews>
  <sheetFormatPr defaultColWidth="8" defaultRowHeight="12.5" x14ac:dyDescent="0.25"/>
  <cols>
    <col min="1" max="2" width="7.33203125" style="1" customWidth="1"/>
    <col min="3" max="3" width="12.9140625" style="1" customWidth="1"/>
    <col min="4" max="4" width="7.33203125" style="1" customWidth="1"/>
    <col min="5" max="6" width="9.1640625" style="1" customWidth="1"/>
    <col min="7" max="7" width="4.9140625" style="1" customWidth="1"/>
    <col min="8" max="8" width="7.33203125" style="1" customWidth="1"/>
    <col min="9" max="9" width="5.33203125" style="1" customWidth="1"/>
    <col min="10" max="10" width="7.75" style="1" customWidth="1"/>
    <col min="11" max="11" width="6.9140625" style="1" customWidth="1"/>
    <col min="12" max="13" width="9.1640625" style="1" customWidth="1"/>
    <col min="14" max="14" width="5.5" style="1" customWidth="1"/>
    <col min="15" max="15" width="6.5" style="1" customWidth="1"/>
    <col min="16" max="16" width="7.33203125" style="1" customWidth="1"/>
    <col min="17" max="16384" width="8" style="1"/>
  </cols>
  <sheetData>
    <row r="1" spans="1:16" ht="23" x14ac:dyDescent="0.25">
      <c r="H1" s="17" t="s">
        <v>374</v>
      </c>
      <c r="I1" s="16"/>
      <c r="J1" s="16"/>
      <c r="K1" s="16"/>
      <c r="L1" s="16"/>
      <c r="M1" s="16"/>
      <c r="N1" s="16"/>
      <c r="O1" s="16"/>
      <c r="P1" s="16"/>
    </row>
    <row r="2" spans="1:16" x14ac:dyDescent="0.25">
      <c r="H2" s="15" t="s">
        <v>373</v>
      </c>
      <c r="I2" s="14"/>
      <c r="J2" s="14"/>
    </row>
    <row r="3" spans="1:16" x14ac:dyDescent="0.25">
      <c r="H3" s="15" t="s">
        <v>548</v>
      </c>
      <c r="I3" s="14"/>
      <c r="J3" s="14"/>
    </row>
    <row r="4" spans="1:16" x14ac:dyDescent="0.25">
      <c r="A4" s="12" t="s">
        <v>372</v>
      </c>
      <c r="B4" s="13" t="s">
        <v>371</v>
      </c>
      <c r="C4" s="13" t="s">
        <v>370</v>
      </c>
      <c r="D4" s="13" t="s">
        <v>369</v>
      </c>
      <c r="E4" s="12" t="s">
        <v>368</v>
      </c>
      <c r="F4" s="12" t="s">
        <v>367</v>
      </c>
      <c r="G4" s="13" t="s">
        <v>366</v>
      </c>
      <c r="H4" s="12" t="s">
        <v>365</v>
      </c>
      <c r="I4" s="13" t="s">
        <v>364</v>
      </c>
      <c r="J4" s="12" t="s">
        <v>363</v>
      </c>
      <c r="K4" s="12" t="s">
        <v>362</v>
      </c>
      <c r="L4" s="12" t="s">
        <v>361</v>
      </c>
      <c r="M4" s="12" t="s">
        <v>360</v>
      </c>
      <c r="N4" s="13" t="s">
        <v>359</v>
      </c>
      <c r="O4" s="12" t="s">
        <v>358</v>
      </c>
    </row>
    <row r="5" spans="1:16" x14ac:dyDescent="0.25">
      <c r="A5" s="9" t="s">
        <v>357</v>
      </c>
      <c r="B5" s="10">
        <v>81550</v>
      </c>
      <c r="C5" s="6" t="s">
        <v>356</v>
      </c>
      <c r="D5" s="8">
        <v>660</v>
      </c>
      <c r="E5" s="9" t="s">
        <v>554</v>
      </c>
      <c r="F5" s="9" t="s">
        <v>548</v>
      </c>
      <c r="G5" s="6" t="s">
        <v>489</v>
      </c>
      <c r="H5" s="7">
        <v>21.34</v>
      </c>
      <c r="I5" s="8">
        <v>1</v>
      </c>
      <c r="J5" s="7">
        <v>14.44</v>
      </c>
      <c r="K5" s="7">
        <v>35.78</v>
      </c>
      <c r="L5" s="5"/>
      <c r="M5" s="5"/>
      <c r="N5" s="11"/>
      <c r="O5" s="5"/>
    </row>
    <row r="6" spans="1:16" x14ac:dyDescent="0.25">
      <c r="A6" s="9" t="s">
        <v>355</v>
      </c>
      <c r="B6" s="10">
        <v>89360</v>
      </c>
      <c r="C6" s="6" t="s">
        <v>354</v>
      </c>
      <c r="D6" s="8">
        <v>660</v>
      </c>
      <c r="E6" s="9" t="s">
        <v>554</v>
      </c>
      <c r="F6" s="9" t="s">
        <v>548</v>
      </c>
      <c r="G6" s="6" t="s">
        <v>489</v>
      </c>
      <c r="H6" s="7">
        <v>21.34</v>
      </c>
      <c r="I6" s="8">
        <v>2</v>
      </c>
      <c r="J6" s="7">
        <v>28.87</v>
      </c>
      <c r="K6" s="7">
        <v>50.21</v>
      </c>
      <c r="L6" s="5"/>
      <c r="M6" s="5"/>
      <c r="N6" s="6" t="s">
        <v>489</v>
      </c>
      <c r="O6" s="5"/>
    </row>
    <row r="7" spans="1:16" x14ac:dyDescent="0.25">
      <c r="A7" s="9" t="s">
        <v>353</v>
      </c>
      <c r="B7" s="10">
        <v>70744</v>
      </c>
      <c r="C7" s="6" t="s">
        <v>352</v>
      </c>
      <c r="D7" s="8">
        <v>660</v>
      </c>
      <c r="E7" s="9" t="s">
        <v>554</v>
      </c>
      <c r="F7" s="9" t="s">
        <v>548</v>
      </c>
      <c r="G7" s="6" t="s">
        <v>489</v>
      </c>
      <c r="H7" s="7">
        <v>21.34</v>
      </c>
      <c r="I7" s="8">
        <v>1</v>
      </c>
      <c r="J7" s="7">
        <v>14.44</v>
      </c>
      <c r="K7" s="7">
        <v>35.78</v>
      </c>
      <c r="L7" s="5"/>
      <c r="M7" s="5"/>
      <c r="N7" s="6" t="s">
        <v>489</v>
      </c>
      <c r="O7" s="5"/>
    </row>
    <row r="8" spans="1:16" x14ac:dyDescent="0.25">
      <c r="A8" s="9" t="s">
        <v>351</v>
      </c>
      <c r="B8" s="10">
        <v>89949</v>
      </c>
      <c r="C8" s="6" t="s">
        <v>350</v>
      </c>
      <c r="D8" s="8">
        <v>660</v>
      </c>
      <c r="E8" s="9" t="s">
        <v>554</v>
      </c>
      <c r="F8" s="9" t="s">
        <v>548</v>
      </c>
      <c r="G8" s="6" t="s">
        <v>489</v>
      </c>
      <c r="H8" s="7">
        <v>21.34</v>
      </c>
      <c r="I8" s="8">
        <v>2</v>
      </c>
      <c r="J8" s="7">
        <v>28.87</v>
      </c>
      <c r="K8" s="7">
        <v>50.21</v>
      </c>
      <c r="L8" s="5"/>
      <c r="M8" s="5"/>
      <c r="N8" s="6" t="s">
        <v>489</v>
      </c>
      <c r="O8" s="5"/>
    </row>
    <row r="9" spans="1:16" x14ac:dyDescent="0.25">
      <c r="A9" s="9" t="s">
        <v>349</v>
      </c>
      <c r="B9" s="10">
        <v>64944</v>
      </c>
      <c r="C9" s="6" t="s">
        <v>348</v>
      </c>
      <c r="D9" s="8">
        <v>660</v>
      </c>
      <c r="E9" s="9" t="s">
        <v>554</v>
      </c>
      <c r="F9" s="9" t="s">
        <v>548</v>
      </c>
      <c r="G9" s="6" t="s">
        <v>489</v>
      </c>
      <c r="H9" s="7">
        <v>21.34</v>
      </c>
      <c r="I9" s="8">
        <v>1</v>
      </c>
      <c r="J9" s="7">
        <v>14.44</v>
      </c>
      <c r="K9" s="7">
        <v>35.78</v>
      </c>
      <c r="L9" s="5"/>
      <c r="M9" s="5"/>
      <c r="N9" s="6" t="s">
        <v>489</v>
      </c>
      <c r="O9" s="5"/>
    </row>
    <row r="10" spans="1:16" x14ac:dyDescent="0.25">
      <c r="A10" s="9" t="s">
        <v>347</v>
      </c>
      <c r="B10" s="10">
        <v>91353</v>
      </c>
      <c r="C10" s="6" t="s">
        <v>346</v>
      </c>
      <c r="D10" s="8">
        <v>660</v>
      </c>
      <c r="E10" s="9" t="s">
        <v>554</v>
      </c>
      <c r="F10" s="9" t="s">
        <v>548</v>
      </c>
      <c r="G10" s="6" t="s">
        <v>489</v>
      </c>
      <c r="H10" s="7">
        <v>21.34</v>
      </c>
      <c r="I10" s="8">
        <v>1</v>
      </c>
      <c r="J10" s="7">
        <v>14.44</v>
      </c>
      <c r="K10" s="7">
        <v>35.78</v>
      </c>
      <c r="L10" s="5"/>
      <c r="M10" s="5"/>
      <c r="N10" s="6" t="s">
        <v>489</v>
      </c>
      <c r="O10" s="5"/>
    </row>
    <row r="11" spans="1:16" x14ac:dyDescent="0.25">
      <c r="A11" s="9" t="s">
        <v>345</v>
      </c>
      <c r="B11" s="10">
        <v>88407</v>
      </c>
      <c r="C11" s="6" t="s">
        <v>344</v>
      </c>
      <c r="D11" s="8">
        <v>660</v>
      </c>
      <c r="E11" s="9" t="s">
        <v>554</v>
      </c>
      <c r="F11" s="9" t="s">
        <v>548</v>
      </c>
      <c r="G11" s="6" t="s">
        <v>489</v>
      </c>
      <c r="H11" s="7">
        <v>21.34</v>
      </c>
      <c r="I11" s="8">
        <v>1</v>
      </c>
      <c r="J11" s="7">
        <v>14.44</v>
      </c>
      <c r="K11" s="7">
        <v>35.78</v>
      </c>
      <c r="L11" s="5"/>
      <c r="M11" s="5"/>
      <c r="N11" s="6" t="s">
        <v>489</v>
      </c>
      <c r="O11" s="5"/>
    </row>
    <row r="12" spans="1:16" x14ac:dyDescent="0.25">
      <c r="A12" s="9" t="s">
        <v>343</v>
      </c>
      <c r="B12" s="10">
        <v>79696</v>
      </c>
      <c r="C12" s="6" t="s">
        <v>342</v>
      </c>
      <c r="D12" s="8">
        <v>660</v>
      </c>
      <c r="E12" s="9" t="s">
        <v>554</v>
      </c>
      <c r="F12" s="9" t="s">
        <v>548</v>
      </c>
      <c r="G12" s="6" t="s">
        <v>489</v>
      </c>
      <c r="H12" s="7">
        <v>21.34</v>
      </c>
      <c r="I12" s="8">
        <v>1</v>
      </c>
      <c r="J12" s="7">
        <v>14.44</v>
      </c>
      <c r="K12" s="7">
        <v>35.78</v>
      </c>
      <c r="L12" s="5"/>
      <c r="M12" s="5"/>
      <c r="N12" s="6" t="s">
        <v>489</v>
      </c>
      <c r="O12" s="5"/>
    </row>
    <row r="13" spans="1:16" x14ac:dyDescent="0.25">
      <c r="A13" s="9" t="s">
        <v>341</v>
      </c>
      <c r="B13" s="10">
        <v>81610</v>
      </c>
      <c r="C13" s="6" t="s">
        <v>340</v>
      </c>
      <c r="D13" s="8">
        <v>660</v>
      </c>
      <c r="E13" s="9" t="s">
        <v>554</v>
      </c>
      <c r="F13" s="9" t="s">
        <v>548</v>
      </c>
      <c r="G13" s="6" t="s">
        <v>489</v>
      </c>
      <c r="H13" s="7">
        <v>21.34</v>
      </c>
      <c r="I13" s="8">
        <v>3</v>
      </c>
      <c r="J13" s="7">
        <v>43.31</v>
      </c>
      <c r="K13" s="7">
        <v>64.650000000000006</v>
      </c>
      <c r="L13" s="5"/>
      <c r="M13" s="5"/>
      <c r="N13" s="6" t="s">
        <v>489</v>
      </c>
      <c r="O13" s="5"/>
    </row>
    <row r="14" spans="1:16" x14ac:dyDescent="0.25">
      <c r="A14" s="9" t="s">
        <v>339</v>
      </c>
      <c r="B14" s="10">
        <v>90161</v>
      </c>
      <c r="C14" s="6" t="s">
        <v>338</v>
      </c>
      <c r="D14" s="8">
        <v>660</v>
      </c>
      <c r="E14" s="9" t="s">
        <v>554</v>
      </c>
      <c r="F14" s="9" t="s">
        <v>548</v>
      </c>
      <c r="G14" s="6" t="s">
        <v>489</v>
      </c>
      <c r="H14" s="7">
        <v>21.34</v>
      </c>
      <c r="I14" s="8">
        <v>1</v>
      </c>
      <c r="J14" s="7">
        <v>14.44</v>
      </c>
      <c r="K14" s="7">
        <v>35.78</v>
      </c>
      <c r="L14" s="5"/>
      <c r="M14" s="5"/>
      <c r="N14" s="6" t="s">
        <v>489</v>
      </c>
      <c r="O14" s="5"/>
    </row>
    <row r="15" spans="1:16" x14ac:dyDescent="0.25">
      <c r="A15" s="9" t="s">
        <v>337</v>
      </c>
      <c r="B15" s="10">
        <v>91729</v>
      </c>
      <c r="C15" s="6" t="s">
        <v>336</v>
      </c>
      <c r="D15" s="8">
        <v>660</v>
      </c>
      <c r="E15" s="9" t="s">
        <v>554</v>
      </c>
      <c r="F15" s="9" t="s">
        <v>548</v>
      </c>
      <c r="G15" s="6" t="s">
        <v>489</v>
      </c>
      <c r="H15" s="7">
        <v>21.34</v>
      </c>
      <c r="I15" s="8">
        <v>2</v>
      </c>
      <c r="J15" s="7">
        <v>28.87</v>
      </c>
      <c r="K15" s="7">
        <v>50.21</v>
      </c>
      <c r="L15" s="5"/>
      <c r="M15" s="5"/>
      <c r="N15" s="6" t="s">
        <v>489</v>
      </c>
      <c r="O15" s="5"/>
    </row>
    <row r="16" spans="1:16" x14ac:dyDescent="0.25">
      <c r="A16" s="9" t="s">
        <v>335</v>
      </c>
      <c r="B16" s="10">
        <v>87911</v>
      </c>
      <c r="C16" s="6" t="s">
        <v>334</v>
      </c>
      <c r="D16" s="8">
        <v>660</v>
      </c>
      <c r="E16" s="9" t="s">
        <v>554</v>
      </c>
      <c r="F16" s="9" t="s">
        <v>548</v>
      </c>
      <c r="G16" s="6" t="s">
        <v>489</v>
      </c>
      <c r="H16" s="7">
        <v>21.34</v>
      </c>
      <c r="I16" s="8">
        <v>2</v>
      </c>
      <c r="J16" s="7">
        <v>28.87</v>
      </c>
      <c r="K16" s="7">
        <v>50.21</v>
      </c>
      <c r="L16" s="5"/>
      <c r="M16" s="5"/>
      <c r="N16" s="6" t="s">
        <v>489</v>
      </c>
      <c r="O16" s="5"/>
    </row>
    <row r="17" spans="1:15" x14ac:dyDescent="0.25">
      <c r="A17" s="9" t="s">
        <v>333</v>
      </c>
      <c r="B17" s="10">
        <v>91099</v>
      </c>
      <c r="C17" s="6" t="s">
        <v>332</v>
      </c>
      <c r="D17" s="8">
        <v>660</v>
      </c>
      <c r="E17" s="9" t="s">
        <v>554</v>
      </c>
      <c r="F17" s="9" t="s">
        <v>548</v>
      </c>
      <c r="G17" s="6" t="s">
        <v>489</v>
      </c>
      <c r="H17" s="7">
        <v>21.34</v>
      </c>
      <c r="I17" s="8">
        <v>1</v>
      </c>
      <c r="J17" s="7">
        <v>14.44</v>
      </c>
      <c r="K17" s="7">
        <v>35.78</v>
      </c>
      <c r="L17" s="5"/>
      <c r="M17" s="5"/>
      <c r="N17" s="6" t="s">
        <v>489</v>
      </c>
      <c r="O17" s="5"/>
    </row>
    <row r="18" spans="1:15" x14ac:dyDescent="0.25">
      <c r="A18" s="9" t="s">
        <v>331</v>
      </c>
      <c r="B18" s="10">
        <v>87066</v>
      </c>
      <c r="C18" s="6" t="s">
        <v>330</v>
      </c>
      <c r="D18" s="8">
        <v>660</v>
      </c>
      <c r="E18" s="9" t="s">
        <v>554</v>
      </c>
      <c r="F18" s="9" t="s">
        <v>548</v>
      </c>
      <c r="G18" s="6" t="s">
        <v>489</v>
      </c>
      <c r="H18" s="7">
        <v>21.34</v>
      </c>
      <c r="I18" s="8">
        <v>2</v>
      </c>
      <c r="J18" s="7">
        <v>28.87</v>
      </c>
      <c r="K18" s="7">
        <v>50.21</v>
      </c>
      <c r="L18" s="5"/>
      <c r="M18" s="5"/>
      <c r="N18" s="6" t="s">
        <v>489</v>
      </c>
      <c r="O18" s="5"/>
    </row>
    <row r="19" spans="1:15" x14ac:dyDescent="0.25">
      <c r="A19" s="9" t="s">
        <v>329</v>
      </c>
      <c r="B19" s="10">
        <v>79543</v>
      </c>
      <c r="C19" s="6" t="s">
        <v>328</v>
      </c>
      <c r="D19" s="8">
        <v>660</v>
      </c>
      <c r="E19" s="9" t="s">
        <v>554</v>
      </c>
      <c r="F19" s="9" t="s">
        <v>548</v>
      </c>
      <c r="G19" s="6" t="s">
        <v>489</v>
      </c>
      <c r="H19" s="7">
        <v>21.34</v>
      </c>
      <c r="I19" s="8">
        <v>1</v>
      </c>
      <c r="J19" s="7">
        <v>14.44</v>
      </c>
      <c r="K19" s="7">
        <v>35.78</v>
      </c>
      <c r="L19" s="5"/>
      <c r="M19" s="5"/>
      <c r="N19" s="6" t="s">
        <v>489</v>
      </c>
      <c r="O19" s="5"/>
    </row>
    <row r="20" spans="1:15" x14ac:dyDescent="0.25">
      <c r="A20" s="9" t="s">
        <v>327</v>
      </c>
      <c r="B20" s="10">
        <v>91170</v>
      </c>
      <c r="C20" s="6" t="s">
        <v>326</v>
      </c>
      <c r="D20" s="8">
        <v>660</v>
      </c>
      <c r="E20" s="9" t="s">
        <v>554</v>
      </c>
      <c r="F20" s="9" t="s">
        <v>548</v>
      </c>
      <c r="G20" s="6" t="s">
        <v>489</v>
      </c>
      <c r="H20" s="7">
        <v>21.34</v>
      </c>
      <c r="I20" s="8">
        <v>1</v>
      </c>
      <c r="J20" s="7">
        <v>14.44</v>
      </c>
      <c r="K20" s="7">
        <v>35.78</v>
      </c>
      <c r="L20" s="5"/>
      <c r="M20" s="5"/>
      <c r="N20" s="6" t="s">
        <v>489</v>
      </c>
      <c r="O20" s="5"/>
    </row>
    <row r="21" spans="1:15" x14ac:dyDescent="0.25">
      <c r="A21" s="9" t="s">
        <v>325</v>
      </c>
      <c r="B21" s="10">
        <v>62605</v>
      </c>
      <c r="C21" s="6" t="s">
        <v>324</v>
      </c>
      <c r="D21" s="8">
        <v>660</v>
      </c>
      <c r="E21" s="9" t="s">
        <v>554</v>
      </c>
      <c r="F21" s="9" t="s">
        <v>548</v>
      </c>
      <c r="G21" s="6" t="s">
        <v>489</v>
      </c>
      <c r="H21" s="7">
        <v>21.34</v>
      </c>
      <c r="I21" s="8">
        <v>2</v>
      </c>
      <c r="J21" s="7">
        <v>28.87</v>
      </c>
      <c r="K21" s="7">
        <v>50.21</v>
      </c>
      <c r="L21" s="5"/>
      <c r="M21" s="5"/>
      <c r="N21" s="6" t="s">
        <v>489</v>
      </c>
      <c r="O21" s="5"/>
    </row>
    <row r="22" spans="1:15" x14ac:dyDescent="0.25">
      <c r="A22" s="9" t="s">
        <v>323</v>
      </c>
      <c r="B22" s="10">
        <v>78003</v>
      </c>
      <c r="C22" s="6" t="s">
        <v>322</v>
      </c>
      <c r="D22" s="8">
        <v>660</v>
      </c>
      <c r="E22" s="9" t="s">
        <v>554</v>
      </c>
      <c r="F22" s="9" t="s">
        <v>548</v>
      </c>
      <c r="G22" s="6" t="s">
        <v>489</v>
      </c>
      <c r="H22" s="7">
        <v>21.34</v>
      </c>
      <c r="I22" s="8">
        <v>1</v>
      </c>
      <c r="J22" s="7">
        <v>14.44</v>
      </c>
      <c r="K22" s="7">
        <v>35.78</v>
      </c>
      <c r="L22" s="5"/>
      <c r="M22" s="5"/>
      <c r="N22" s="6" t="s">
        <v>489</v>
      </c>
      <c r="O22" s="5"/>
    </row>
    <row r="23" spans="1:15" x14ac:dyDescent="0.25">
      <c r="A23" s="9" t="s">
        <v>321</v>
      </c>
      <c r="B23" s="10">
        <v>86072</v>
      </c>
      <c r="C23" s="6" t="s">
        <v>320</v>
      </c>
      <c r="D23" s="8">
        <v>660</v>
      </c>
      <c r="E23" s="9" t="s">
        <v>554</v>
      </c>
      <c r="F23" s="9" t="s">
        <v>548</v>
      </c>
      <c r="G23" s="6" t="s">
        <v>489</v>
      </c>
      <c r="H23" s="7">
        <v>21.34</v>
      </c>
      <c r="I23" s="8">
        <v>1</v>
      </c>
      <c r="J23" s="7">
        <v>14.44</v>
      </c>
      <c r="K23" s="7">
        <v>35.78</v>
      </c>
      <c r="L23" s="5"/>
      <c r="M23" s="5"/>
      <c r="N23" s="6" t="s">
        <v>489</v>
      </c>
      <c r="O23" s="5"/>
    </row>
    <row r="24" spans="1:15" x14ac:dyDescent="0.25">
      <c r="A24" s="9" t="s">
        <v>319</v>
      </c>
      <c r="B24" s="10">
        <v>44988</v>
      </c>
      <c r="C24" s="6" t="s">
        <v>318</v>
      </c>
      <c r="D24" s="8">
        <v>660</v>
      </c>
      <c r="E24" s="9" t="s">
        <v>554</v>
      </c>
      <c r="F24" s="9" t="s">
        <v>548</v>
      </c>
      <c r="G24" s="6" t="s">
        <v>489</v>
      </c>
      <c r="H24" s="7">
        <v>21.34</v>
      </c>
      <c r="I24" s="8">
        <v>1</v>
      </c>
      <c r="J24" s="7">
        <v>14.44</v>
      </c>
      <c r="K24" s="7">
        <v>35.78</v>
      </c>
      <c r="L24" s="5"/>
      <c r="M24" s="5"/>
      <c r="N24" s="6" t="s">
        <v>489</v>
      </c>
      <c r="O24" s="5"/>
    </row>
    <row r="25" spans="1:15" x14ac:dyDescent="0.25">
      <c r="A25" s="9" t="s">
        <v>317</v>
      </c>
      <c r="B25" s="10">
        <v>91809</v>
      </c>
      <c r="C25" s="6" t="s">
        <v>316</v>
      </c>
      <c r="D25" s="8">
        <v>660</v>
      </c>
      <c r="E25" s="9" t="s">
        <v>554</v>
      </c>
      <c r="F25" s="9" t="s">
        <v>548</v>
      </c>
      <c r="G25" s="6" t="s">
        <v>489</v>
      </c>
      <c r="H25" s="7">
        <v>21.34</v>
      </c>
      <c r="I25" s="8">
        <v>2</v>
      </c>
      <c r="J25" s="7">
        <v>28.87</v>
      </c>
      <c r="K25" s="7">
        <v>50.21</v>
      </c>
      <c r="L25" s="5"/>
      <c r="M25" s="5"/>
      <c r="N25" s="6" t="s">
        <v>489</v>
      </c>
      <c r="O25" s="5"/>
    </row>
    <row r="26" spans="1:15" x14ac:dyDescent="0.25">
      <c r="A26" s="9" t="s">
        <v>311</v>
      </c>
      <c r="B26" s="10">
        <v>91199</v>
      </c>
      <c r="C26" s="6" t="s">
        <v>310</v>
      </c>
      <c r="D26" s="8">
        <v>660</v>
      </c>
      <c r="E26" s="9" t="s">
        <v>554</v>
      </c>
      <c r="F26" s="9" t="s">
        <v>548</v>
      </c>
      <c r="G26" s="6" t="s">
        <v>489</v>
      </c>
      <c r="H26" s="7">
        <v>21.34</v>
      </c>
      <c r="I26" s="8">
        <v>1</v>
      </c>
      <c r="J26" s="7">
        <v>14.44</v>
      </c>
      <c r="K26" s="7">
        <v>35.78</v>
      </c>
      <c r="L26" s="5"/>
      <c r="M26" s="5"/>
      <c r="N26" s="6" t="s">
        <v>489</v>
      </c>
      <c r="O26" s="5"/>
    </row>
    <row r="27" spans="1:15" x14ac:dyDescent="0.25">
      <c r="A27" s="9" t="s">
        <v>390</v>
      </c>
      <c r="B27" s="10">
        <v>92714</v>
      </c>
      <c r="C27" s="6" t="s">
        <v>389</v>
      </c>
      <c r="D27" s="8">
        <v>660</v>
      </c>
      <c r="E27" s="9" t="s">
        <v>554</v>
      </c>
      <c r="F27" s="9" t="s">
        <v>548</v>
      </c>
      <c r="G27" s="6" t="s">
        <v>489</v>
      </c>
      <c r="H27" s="7">
        <v>21.34</v>
      </c>
      <c r="I27" s="8">
        <v>1</v>
      </c>
      <c r="J27" s="7">
        <v>14.44</v>
      </c>
      <c r="K27" s="7">
        <v>35.78</v>
      </c>
      <c r="L27" s="5"/>
      <c r="M27" s="5"/>
      <c r="N27" s="6" t="s">
        <v>489</v>
      </c>
      <c r="O27" s="5"/>
    </row>
    <row r="28" spans="1:15" x14ac:dyDescent="0.25">
      <c r="A28" s="9" t="s">
        <v>309</v>
      </c>
      <c r="B28" s="10">
        <v>49114</v>
      </c>
      <c r="C28" s="6" t="s">
        <v>308</v>
      </c>
      <c r="D28" s="8">
        <v>660</v>
      </c>
      <c r="E28" s="9" t="s">
        <v>554</v>
      </c>
      <c r="F28" s="9" t="s">
        <v>548</v>
      </c>
      <c r="G28" s="6" t="s">
        <v>489</v>
      </c>
      <c r="H28" s="7">
        <v>21.34</v>
      </c>
      <c r="I28" s="8">
        <v>1</v>
      </c>
      <c r="J28" s="7">
        <v>14.44</v>
      </c>
      <c r="K28" s="7">
        <v>35.78</v>
      </c>
      <c r="L28" s="5"/>
      <c r="M28" s="5"/>
      <c r="N28" s="6" t="s">
        <v>489</v>
      </c>
      <c r="O28" s="5"/>
    </row>
    <row r="29" spans="1:15" x14ac:dyDescent="0.25">
      <c r="A29" s="9" t="s">
        <v>307</v>
      </c>
      <c r="B29" s="10">
        <v>91118</v>
      </c>
      <c r="C29" s="6" t="s">
        <v>306</v>
      </c>
      <c r="D29" s="8">
        <v>660</v>
      </c>
      <c r="E29" s="9" t="s">
        <v>554</v>
      </c>
      <c r="F29" s="9" t="s">
        <v>548</v>
      </c>
      <c r="G29" s="6" t="s">
        <v>489</v>
      </c>
      <c r="H29" s="7">
        <v>21.34</v>
      </c>
      <c r="I29" s="8">
        <v>1</v>
      </c>
      <c r="J29" s="7">
        <v>14.44</v>
      </c>
      <c r="K29" s="7">
        <v>35.78</v>
      </c>
      <c r="L29" s="5"/>
      <c r="M29" s="5"/>
      <c r="N29" s="6" t="s">
        <v>489</v>
      </c>
      <c r="O29" s="5"/>
    </row>
    <row r="30" spans="1:15" x14ac:dyDescent="0.25">
      <c r="A30" s="9" t="s">
        <v>305</v>
      </c>
      <c r="B30" s="10">
        <v>90347</v>
      </c>
      <c r="C30" s="6" t="s">
        <v>304</v>
      </c>
      <c r="D30" s="8">
        <v>800</v>
      </c>
      <c r="E30" s="9" t="s">
        <v>554</v>
      </c>
      <c r="F30" s="9" t="s">
        <v>548</v>
      </c>
      <c r="G30" s="6" t="s">
        <v>489</v>
      </c>
      <c r="H30" s="7">
        <v>25.87</v>
      </c>
      <c r="I30" s="8">
        <v>3</v>
      </c>
      <c r="J30" s="7">
        <v>43.31</v>
      </c>
      <c r="K30" s="7">
        <v>69.180000000000007</v>
      </c>
      <c r="L30" s="5"/>
      <c r="M30" s="5"/>
      <c r="N30" s="6" t="s">
        <v>489</v>
      </c>
      <c r="O30" s="5"/>
    </row>
    <row r="31" spans="1:15" x14ac:dyDescent="0.25">
      <c r="A31" s="9" t="s">
        <v>303</v>
      </c>
      <c r="B31" s="10">
        <v>61333</v>
      </c>
      <c r="C31" s="6" t="s">
        <v>302</v>
      </c>
      <c r="D31" s="8">
        <v>800</v>
      </c>
      <c r="E31" s="9" t="s">
        <v>554</v>
      </c>
      <c r="F31" s="9" t="s">
        <v>548</v>
      </c>
      <c r="G31" s="6" t="s">
        <v>489</v>
      </c>
      <c r="H31" s="7">
        <v>25.87</v>
      </c>
      <c r="I31" s="8">
        <v>2</v>
      </c>
      <c r="J31" s="7">
        <v>28.87</v>
      </c>
      <c r="K31" s="7">
        <v>54.74</v>
      </c>
      <c r="L31" s="5"/>
      <c r="M31" s="5"/>
      <c r="N31" s="6" t="s">
        <v>489</v>
      </c>
      <c r="O31" s="5"/>
    </row>
    <row r="32" spans="1:15" x14ac:dyDescent="0.25">
      <c r="A32" s="9" t="s">
        <v>301</v>
      </c>
      <c r="B32" s="10">
        <v>85680</v>
      </c>
      <c r="C32" s="6" t="s">
        <v>300</v>
      </c>
      <c r="D32" s="8">
        <v>800</v>
      </c>
      <c r="E32" s="9" t="s">
        <v>554</v>
      </c>
      <c r="F32" s="9" t="s">
        <v>548</v>
      </c>
      <c r="G32" s="6" t="s">
        <v>489</v>
      </c>
      <c r="H32" s="7">
        <v>25.87</v>
      </c>
      <c r="I32" s="8">
        <v>2</v>
      </c>
      <c r="J32" s="7">
        <v>28.87</v>
      </c>
      <c r="K32" s="7">
        <v>54.74</v>
      </c>
      <c r="L32" s="5"/>
      <c r="M32" s="5"/>
      <c r="N32" s="6" t="s">
        <v>489</v>
      </c>
      <c r="O32" s="5"/>
    </row>
    <row r="33" spans="1:15" x14ac:dyDescent="0.25">
      <c r="A33" s="9" t="s">
        <v>299</v>
      </c>
      <c r="B33" s="10">
        <v>90076</v>
      </c>
      <c r="C33" s="6" t="s">
        <v>298</v>
      </c>
      <c r="D33" s="8">
        <v>800</v>
      </c>
      <c r="E33" s="9" t="s">
        <v>554</v>
      </c>
      <c r="F33" s="9" t="s">
        <v>548</v>
      </c>
      <c r="G33" s="6" t="s">
        <v>489</v>
      </c>
      <c r="H33" s="7">
        <v>25.87</v>
      </c>
      <c r="I33" s="8">
        <v>2</v>
      </c>
      <c r="J33" s="7">
        <v>28.87</v>
      </c>
      <c r="K33" s="7">
        <v>54.74</v>
      </c>
      <c r="L33" s="5"/>
      <c r="M33" s="5"/>
      <c r="N33" s="6" t="s">
        <v>489</v>
      </c>
      <c r="O33" s="5"/>
    </row>
    <row r="34" spans="1:15" x14ac:dyDescent="0.25">
      <c r="A34" s="9" t="s">
        <v>405</v>
      </c>
      <c r="B34" s="10">
        <v>93403</v>
      </c>
      <c r="C34" s="6" t="s">
        <v>525</v>
      </c>
      <c r="D34" s="8">
        <v>800</v>
      </c>
      <c r="E34" s="9" t="s">
        <v>563</v>
      </c>
      <c r="F34" s="9" t="s">
        <v>548</v>
      </c>
      <c r="G34" s="6" t="s">
        <v>514</v>
      </c>
      <c r="H34" s="7">
        <v>8.6199999999999992</v>
      </c>
      <c r="I34" s="8">
        <v>3</v>
      </c>
      <c r="J34" s="7">
        <v>14.44</v>
      </c>
      <c r="K34" s="7">
        <v>23.06</v>
      </c>
      <c r="L34" s="5"/>
      <c r="M34" s="5"/>
      <c r="N34" s="6" t="s">
        <v>489</v>
      </c>
      <c r="O34" s="5"/>
    </row>
    <row r="35" spans="1:15" x14ac:dyDescent="0.25">
      <c r="A35" s="9" t="s">
        <v>297</v>
      </c>
      <c r="B35" s="10">
        <v>92124</v>
      </c>
      <c r="C35" s="6" t="s">
        <v>296</v>
      </c>
      <c r="D35" s="8">
        <v>800</v>
      </c>
      <c r="E35" s="9" t="s">
        <v>554</v>
      </c>
      <c r="F35" s="9" t="s">
        <v>548</v>
      </c>
      <c r="G35" s="6" t="s">
        <v>489</v>
      </c>
      <c r="H35" s="7">
        <v>25.87</v>
      </c>
      <c r="I35" s="8">
        <v>3</v>
      </c>
      <c r="J35" s="7">
        <v>43.31</v>
      </c>
      <c r="K35" s="7">
        <v>69.180000000000007</v>
      </c>
      <c r="L35" s="5"/>
      <c r="M35" s="5"/>
      <c r="N35" s="6" t="s">
        <v>514</v>
      </c>
      <c r="O35" s="5"/>
    </row>
    <row r="36" spans="1:15" x14ac:dyDescent="0.25">
      <c r="A36" s="9" t="s">
        <v>295</v>
      </c>
      <c r="B36" s="10">
        <v>92154</v>
      </c>
      <c r="C36" s="6" t="s">
        <v>294</v>
      </c>
      <c r="D36" s="8">
        <v>800</v>
      </c>
      <c r="E36" s="9" t="s">
        <v>554</v>
      </c>
      <c r="F36" s="9" t="s">
        <v>548</v>
      </c>
      <c r="G36" s="6" t="s">
        <v>489</v>
      </c>
      <c r="H36" s="7">
        <v>25.87</v>
      </c>
      <c r="I36" s="8">
        <v>3</v>
      </c>
      <c r="J36" s="7">
        <v>43.31</v>
      </c>
      <c r="K36" s="7">
        <v>69.180000000000007</v>
      </c>
      <c r="L36" s="5"/>
      <c r="M36" s="5"/>
      <c r="N36" s="6" t="s">
        <v>489</v>
      </c>
      <c r="O36" s="5"/>
    </row>
    <row r="37" spans="1:15" x14ac:dyDescent="0.25">
      <c r="A37" s="9" t="s">
        <v>292</v>
      </c>
      <c r="B37" s="10">
        <v>83220</v>
      </c>
      <c r="C37" s="6" t="s">
        <v>291</v>
      </c>
      <c r="D37" s="8">
        <v>800</v>
      </c>
      <c r="E37" s="9" t="s">
        <v>554</v>
      </c>
      <c r="F37" s="9" t="s">
        <v>548</v>
      </c>
      <c r="G37" s="6" t="s">
        <v>489</v>
      </c>
      <c r="H37" s="7">
        <v>25.87</v>
      </c>
      <c r="I37" s="8">
        <v>2</v>
      </c>
      <c r="J37" s="7">
        <v>28.87</v>
      </c>
      <c r="K37" s="7">
        <v>54.74</v>
      </c>
      <c r="L37" s="5"/>
      <c r="M37" s="5"/>
      <c r="N37" s="6" t="s">
        <v>489</v>
      </c>
      <c r="O37" s="5"/>
    </row>
    <row r="38" spans="1:15" x14ac:dyDescent="0.25">
      <c r="A38" s="9" t="s">
        <v>474</v>
      </c>
      <c r="B38" s="10">
        <v>92974</v>
      </c>
      <c r="C38" s="6" t="s">
        <v>473</v>
      </c>
      <c r="D38" s="8">
        <v>800</v>
      </c>
      <c r="E38" s="9" t="s">
        <v>562</v>
      </c>
      <c r="F38" s="9" t="s">
        <v>548</v>
      </c>
      <c r="G38" s="6" t="s">
        <v>211</v>
      </c>
      <c r="H38" s="7">
        <v>13.8</v>
      </c>
      <c r="I38" s="8">
        <v>2</v>
      </c>
      <c r="J38" s="7">
        <v>15.4</v>
      </c>
      <c r="K38" s="7">
        <v>29.2</v>
      </c>
      <c r="L38" s="5"/>
      <c r="M38" s="5"/>
      <c r="N38" s="6" t="s">
        <v>489</v>
      </c>
      <c r="O38" s="5"/>
    </row>
    <row r="39" spans="1:15" x14ac:dyDescent="0.25">
      <c r="A39" s="9" t="s">
        <v>289</v>
      </c>
      <c r="B39" s="10">
        <v>86286</v>
      </c>
      <c r="C39" s="6" t="s">
        <v>288</v>
      </c>
      <c r="D39" s="8">
        <v>800</v>
      </c>
      <c r="E39" s="9" t="s">
        <v>554</v>
      </c>
      <c r="F39" s="9" t="s">
        <v>548</v>
      </c>
      <c r="G39" s="6" t="s">
        <v>489</v>
      </c>
      <c r="H39" s="7">
        <v>25.87</v>
      </c>
      <c r="I39" s="8">
        <v>1</v>
      </c>
      <c r="J39" s="7">
        <v>14.44</v>
      </c>
      <c r="K39" s="7">
        <v>40.31</v>
      </c>
      <c r="L39" s="5"/>
      <c r="M39" s="5"/>
      <c r="N39" s="6" t="s">
        <v>211</v>
      </c>
      <c r="O39" s="5"/>
    </row>
    <row r="40" spans="1:15" x14ac:dyDescent="0.25">
      <c r="A40" s="9" t="s">
        <v>287</v>
      </c>
      <c r="B40" s="10">
        <v>92020</v>
      </c>
      <c r="C40" s="6" t="s">
        <v>286</v>
      </c>
      <c r="D40" s="8">
        <v>800</v>
      </c>
      <c r="E40" s="9" t="s">
        <v>554</v>
      </c>
      <c r="F40" s="9" t="s">
        <v>548</v>
      </c>
      <c r="G40" s="6" t="s">
        <v>489</v>
      </c>
      <c r="H40" s="7">
        <v>25.87</v>
      </c>
      <c r="I40" s="8">
        <v>1</v>
      </c>
      <c r="J40" s="7">
        <v>14.44</v>
      </c>
      <c r="K40" s="7">
        <v>40.31</v>
      </c>
      <c r="L40" s="5"/>
      <c r="M40" s="5"/>
      <c r="N40" s="6" t="s">
        <v>489</v>
      </c>
      <c r="O40" s="5"/>
    </row>
    <row r="41" spans="1:15" x14ac:dyDescent="0.25">
      <c r="A41" s="9" t="s">
        <v>285</v>
      </c>
      <c r="B41" s="10">
        <v>61514</v>
      </c>
      <c r="C41" s="6" t="s">
        <v>284</v>
      </c>
      <c r="D41" s="8">
        <v>800</v>
      </c>
      <c r="E41" s="9" t="s">
        <v>554</v>
      </c>
      <c r="F41" s="9" t="s">
        <v>548</v>
      </c>
      <c r="G41" s="6" t="s">
        <v>489</v>
      </c>
      <c r="H41" s="7">
        <v>25.87</v>
      </c>
      <c r="I41" s="8">
        <v>2</v>
      </c>
      <c r="J41" s="7">
        <v>28.87</v>
      </c>
      <c r="K41" s="7">
        <v>54.74</v>
      </c>
      <c r="L41" s="5"/>
      <c r="M41" s="5"/>
      <c r="N41" s="6" t="s">
        <v>489</v>
      </c>
      <c r="O41" s="5"/>
    </row>
    <row r="42" spans="1:15" x14ac:dyDescent="0.25">
      <c r="A42" s="9" t="s">
        <v>283</v>
      </c>
      <c r="B42" s="10">
        <v>89419</v>
      </c>
      <c r="C42" s="6" t="s">
        <v>282</v>
      </c>
      <c r="D42" s="8">
        <v>800</v>
      </c>
      <c r="E42" s="9" t="s">
        <v>554</v>
      </c>
      <c r="F42" s="9" t="s">
        <v>548</v>
      </c>
      <c r="G42" s="6" t="s">
        <v>489</v>
      </c>
      <c r="H42" s="7">
        <v>25.87</v>
      </c>
      <c r="I42" s="8">
        <v>3</v>
      </c>
      <c r="J42" s="7">
        <v>43.31</v>
      </c>
      <c r="K42" s="7">
        <v>69.180000000000007</v>
      </c>
      <c r="L42" s="5"/>
      <c r="M42" s="5"/>
      <c r="N42" s="6" t="s">
        <v>489</v>
      </c>
      <c r="O42" s="5"/>
    </row>
    <row r="43" spans="1:15" x14ac:dyDescent="0.25">
      <c r="A43" s="9" t="s">
        <v>281</v>
      </c>
      <c r="B43" s="10">
        <v>91888</v>
      </c>
      <c r="C43" s="6" t="s">
        <v>280</v>
      </c>
      <c r="D43" s="8">
        <v>800</v>
      </c>
      <c r="E43" s="9" t="s">
        <v>554</v>
      </c>
      <c r="F43" s="9" t="s">
        <v>548</v>
      </c>
      <c r="G43" s="6" t="s">
        <v>489</v>
      </c>
      <c r="H43" s="7">
        <v>25.87</v>
      </c>
      <c r="I43" s="8">
        <v>2</v>
      </c>
      <c r="J43" s="7">
        <v>28.87</v>
      </c>
      <c r="K43" s="7">
        <v>54.74</v>
      </c>
      <c r="L43" s="5"/>
      <c r="M43" s="5"/>
      <c r="N43" s="6" t="s">
        <v>489</v>
      </c>
      <c r="O43" s="5"/>
    </row>
    <row r="44" spans="1:15" x14ac:dyDescent="0.25">
      <c r="A44" s="9" t="s">
        <v>279</v>
      </c>
      <c r="B44" s="10">
        <v>91565</v>
      </c>
      <c r="C44" s="6" t="s">
        <v>278</v>
      </c>
      <c r="D44" s="8">
        <v>800</v>
      </c>
      <c r="E44" s="9" t="s">
        <v>554</v>
      </c>
      <c r="F44" s="9" t="s">
        <v>548</v>
      </c>
      <c r="G44" s="6" t="s">
        <v>489</v>
      </c>
      <c r="H44" s="7">
        <v>25.87</v>
      </c>
      <c r="I44" s="8">
        <v>2</v>
      </c>
      <c r="J44" s="7">
        <v>28.87</v>
      </c>
      <c r="K44" s="7">
        <v>54.74</v>
      </c>
      <c r="L44" s="5"/>
      <c r="M44" s="5"/>
      <c r="N44" s="6" t="s">
        <v>489</v>
      </c>
      <c r="O44" s="5"/>
    </row>
    <row r="45" spans="1:15" x14ac:dyDescent="0.25">
      <c r="A45" s="9" t="s">
        <v>277</v>
      </c>
      <c r="B45" s="10">
        <v>87442</v>
      </c>
      <c r="C45" s="6" t="s">
        <v>276</v>
      </c>
      <c r="D45" s="8">
        <v>800</v>
      </c>
      <c r="E45" s="9" t="s">
        <v>554</v>
      </c>
      <c r="F45" s="9" t="s">
        <v>548</v>
      </c>
      <c r="G45" s="6" t="s">
        <v>489</v>
      </c>
      <c r="H45" s="7">
        <v>25.87</v>
      </c>
      <c r="I45" s="8">
        <v>3</v>
      </c>
      <c r="J45" s="7">
        <v>43.31</v>
      </c>
      <c r="K45" s="7">
        <v>69.180000000000007</v>
      </c>
      <c r="L45" s="5"/>
      <c r="M45" s="5"/>
      <c r="N45" s="6" t="s">
        <v>489</v>
      </c>
      <c r="O45" s="5"/>
    </row>
    <row r="46" spans="1:15" x14ac:dyDescent="0.25">
      <c r="A46" s="9" t="s">
        <v>275</v>
      </c>
      <c r="B46" s="10">
        <v>77432</v>
      </c>
      <c r="C46" s="6" t="s">
        <v>274</v>
      </c>
      <c r="D46" s="8">
        <v>800</v>
      </c>
      <c r="E46" s="9" t="s">
        <v>554</v>
      </c>
      <c r="F46" s="9" t="s">
        <v>548</v>
      </c>
      <c r="G46" s="6" t="s">
        <v>489</v>
      </c>
      <c r="H46" s="7">
        <v>25.87</v>
      </c>
      <c r="I46" s="8">
        <v>3</v>
      </c>
      <c r="J46" s="7">
        <v>43.31</v>
      </c>
      <c r="K46" s="7">
        <v>69.180000000000007</v>
      </c>
      <c r="L46" s="5"/>
      <c r="M46" s="5"/>
      <c r="N46" s="6" t="s">
        <v>489</v>
      </c>
      <c r="O46" s="5"/>
    </row>
    <row r="47" spans="1:15" x14ac:dyDescent="0.25">
      <c r="A47" s="9" t="s">
        <v>273</v>
      </c>
      <c r="B47" s="10">
        <v>70071</v>
      </c>
      <c r="C47" s="6" t="s">
        <v>272</v>
      </c>
      <c r="D47" s="8">
        <v>800</v>
      </c>
      <c r="E47" s="9" t="s">
        <v>554</v>
      </c>
      <c r="F47" s="9" t="s">
        <v>548</v>
      </c>
      <c r="G47" s="6" t="s">
        <v>489</v>
      </c>
      <c r="H47" s="7">
        <v>25.87</v>
      </c>
      <c r="I47" s="8">
        <v>2</v>
      </c>
      <c r="J47" s="7">
        <v>28.87</v>
      </c>
      <c r="K47" s="7">
        <v>54.74</v>
      </c>
      <c r="L47" s="5"/>
      <c r="M47" s="5"/>
      <c r="N47" s="6" t="s">
        <v>489</v>
      </c>
      <c r="O47" s="5"/>
    </row>
    <row r="48" spans="1:15" x14ac:dyDescent="0.25">
      <c r="A48" s="9" t="s">
        <v>271</v>
      </c>
      <c r="B48" s="10">
        <v>81129</v>
      </c>
      <c r="C48" s="6" t="s">
        <v>270</v>
      </c>
      <c r="D48" s="8">
        <v>800</v>
      </c>
      <c r="E48" s="9" t="s">
        <v>554</v>
      </c>
      <c r="F48" s="9" t="s">
        <v>548</v>
      </c>
      <c r="G48" s="6" t="s">
        <v>489</v>
      </c>
      <c r="H48" s="7">
        <v>25.87</v>
      </c>
      <c r="I48" s="8">
        <v>1</v>
      </c>
      <c r="J48" s="7">
        <v>14.44</v>
      </c>
      <c r="K48" s="7">
        <v>40.31</v>
      </c>
      <c r="L48" s="5"/>
      <c r="M48" s="5"/>
      <c r="N48" s="6" t="s">
        <v>489</v>
      </c>
      <c r="O48" s="5"/>
    </row>
    <row r="49" spans="1:15" x14ac:dyDescent="0.25">
      <c r="A49" s="9" t="s">
        <v>269</v>
      </c>
      <c r="B49" s="10">
        <v>90346</v>
      </c>
      <c r="C49" s="6" t="s">
        <v>268</v>
      </c>
      <c r="D49" s="8">
        <v>800</v>
      </c>
      <c r="E49" s="9" t="s">
        <v>554</v>
      </c>
      <c r="F49" s="9" t="s">
        <v>548</v>
      </c>
      <c r="G49" s="6" t="s">
        <v>489</v>
      </c>
      <c r="H49" s="7">
        <v>25.87</v>
      </c>
      <c r="I49" s="8">
        <v>3</v>
      </c>
      <c r="J49" s="7">
        <v>43.31</v>
      </c>
      <c r="K49" s="7">
        <v>69.180000000000007</v>
      </c>
      <c r="L49" s="5"/>
      <c r="M49" s="5"/>
      <c r="N49" s="6" t="s">
        <v>489</v>
      </c>
      <c r="O49" s="5"/>
    </row>
    <row r="50" spans="1:15" x14ac:dyDescent="0.25">
      <c r="A50" s="9" t="s">
        <v>267</v>
      </c>
      <c r="B50" s="10">
        <v>75170</v>
      </c>
      <c r="C50" s="6" t="s">
        <v>266</v>
      </c>
      <c r="D50" s="8">
        <v>800</v>
      </c>
      <c r="E50" s="9" t="s">
        <v>554</v>
      </c>
      <c r="F50" s="9" t="s">
        <v>548</v>
      </c>
      <c r="G50" s="6" t="s">
        <v>489</v>
      </c>
      <c r="H50" s="7">
        <v>25.87</v>
      </c>
      <c r="I50" s="8">
        <v>2</v>
      </c>
      <c r="J50" s="7">
        <v>28.87</v>
      </c>
      <c r="K50" s="7">
        <v>54.74</v>
      </c>
      <c r="L50" s="5"/>
      <c r="M50" s="5"/>
      <c r="N50" s="6" t="s">
        <v>489</v>
      </c>
      <c r="O50" s="5"/>
    </row>
    <row r="51" spans="1:15" x14ac:dyDescent="0.25">
      <c r="A51" s="9" t="s">
        <v>265</v>
      </c>
      <c r="B51" s="10">
        <v>93178</v>
      </c>
      <c r="C51" s="6" t="s">
        <v>471</v>
      </c>
      <c r="D51" s="8">
        <v>800</v>
      </c>
      <c r="E51" s="9" t="s">
        <v>561</v>
      </c>
      <c r="F51" s="9" t="s">
        <v>548</v>
      </c>
      <c r="G51" s="6" t="s">
        <v>560</v>
      </c>
      <c r="H51" s="7">
        <v>25.01</v>
      </c>
      <c r="I51" s="8">
        <v>2</v>
      </c>
      <c r="J51" s="7">
        <v>27.91</v>
      </c>
      <c r="K51" s="7">
        <v>52.92</v>
      </c>
      <c r="L51" s="5"/>
      <c r="M51" s="5"/>
      <c r="N51" s="6" t="s">
        <v>489</v>
      </c>
      <c r="O51" s="5"/>
    </row>
    <row r="52" spans="1:15" x14ac:dyDescent="0.25">
      <c r="A52" s="9" t="s">
        <v>263</v>
      </c>
      <c r="B52" s="10">
        <v>88448</v>
      </c>
      <c r="C52" s="6" t="s">
        <v>262</v>
      </c>
      <c r="D52" s="8">
        <v>800</v>
      </c>
      <c r="E52" s="9" t="s">
        <v>554</v>
      </c>
      <c r="F52" s="9" t="s">
        <v>548</v>
      </c>
      <c r="G52" s="6" t="s">
        <v>489</v>
      </c>
      <c r="H52" s="7">
        <v>25.87</v>
      </c>
      <c r="I52" s="8">
        <v>2</v>
      </c>
      <c r="J52" s="7">
        <v>28.87</v>
      </c>
      <c r="K52" s="7">
        <v>54.74</v>
      </c>
      <c r="L52" s="5"/>
      <c r="M52" s="5"/>
      <c r="N52" s="6" t="s">
        <v>560</v>
      </c>
      <c r="O52" s="5"/>
    </row>
    <row r="53" spans="1:15" x14ac:dyDescent="0.25">
      <c r="A53" s="9" t="s">
        <v>469</v>
      </c>
      <c r="B53" s="10">
        <v>93014</v>
      </c>
      <c r="C53" s="6" t="s">
        <v>468</v>
      </c>
      <c r="D53" s="8">
        <v>900</v>
      </c>
      <c r="E53" s="9" t="s">
        <v>559</v>
      </c>
      <c r="F53" s="9" t="s">
        <v>548</v>
      </c>
      <c r="G53" s="6" t="s">
        <v>447</v>
      </c>
      <c r="H53" s="7">
        <v>21.34</v>
      </c>
      <c r="I53" s="8">
        <v>2</v>
      </c>
      <c r="J53" s="7">
        <v>21.17</v>
      </c>
      <c r="K53" s="7">
        <v>42.51</v>
      </c>
      <c r="L53" s="5"/>
      <c r="M53" s="5"/>
      <c r="N53" s="6" t="s">
        <v>489</v>
      </c>
      <c r="O53" s="5"/>
    </row>
    <row r="54" spans="1:15" x14ac:dyDescent="0.25">
      <c r="A54" s="9" t="s">
        <v>255</v>
      </c>
      <c r="B54" s="10">
        <v>84596</v>
      </c>
      <c r="C54" s="6" t="s">
        <v>254</v>
      </c>
      <c r="D54" s="8">
        <v>900</v>
      </c>
      <c r="E54" s="9" t="s">
        <v>554</v>
      </c>
      <c r="F54" s="9" t="s">
        <v>548</v>
      </c>
      <c r="G54" s="6" t="s">
        <v>489</v>
      </c>
      <c r="H54" s="7">
        <v>29.11</v>
      </c>
      <c r="I54" s="8">
        <v>3</v>
      </c>
      <c r="J54" s="7">
        <v>43.31</v>
      </c>
      <c r="K54" s="7">
        <v>72.42</v>
      </c>
      <c r="L54" s="5"/>
      <c r="M54" s="5"/>
      <c r="N54" s="6" t="s">
        <v>447</v>
      </c>
      <c r="O54" s="5"/>
    </row>
    <row r="55" spans="1:15" x14ac:dyDescent="0.25">
      <c r="A55" s="9" t="s">
        <v>253</v>
      </c>
      <c r="B55" s="10">
        <v>90595</v>
      </c>
      <c r="C55" s="6" t="s">
        <v>252</v>
      </c>
      <c r="D55" s="8">
        <v>900</v>
      </c>
      <c r="E55" s="9" t="s">
        <v>554</v>
      </c>
      <c r="F55" s="9" t="s">
        <v>548</v>
      </c>
      <c r="G55" s="6" t="s">
        <v>489</v>
      </c>
      <c r="H55" s="7">
        <v>29.11</v>
      </c>
      <c r="I55" s="8">
        <v>1</v>
      </c>
      <c r="J55" s="7">
        <v>14.44</v>
      </c>
      <c r="K55" s="7">
        <v>43.55</v>
      </c>
      <c r="L55" s="5"/>
      <c r="M55" s="5"/>
      <c r="N55" s="6" t="s">
        <v>489</v>
      </c>
      <c r="O55" s="5"/>
    </row>
    <row r="56" spans="1:15" x14ac:dyDescent="0.25">
      <c r="A56" s="9" t="s">
        <v>251</v>
      </c>
      <c r="B56" s="10">
        <v>79529</v>
      </c>
      <c r="C56" s="6" t="s">
        <v>250</v>
      </c>
      <c r="D56" s="8">
        <v>900</v>
      </c>
      <c r="E56" s="9" t="s">
        <v>554</v>
      </c>
      <c r="F56" s="9" t="s">
        <v>548</v>
      </c>
      <c r="G56" s="6" t="s">
        <v>489</v>
      </c>
      <c r="H56" s="7">
        <v>29.11</v>
      </c>
      <c r="I56" s="8">
        <v>2</v>
      </c>
      <c r="J56" s="7">
        <v>28.87</v>
      </c>
      <c r="K56" s="7">
        <v>57.98</v>
      </c>
      <c r="L56" s="5"/>
      <c r="M56" s="5"/>
      <c r="N56" s="6" t="s">
        <v>489</v>
      </c>
      <c r="O56" s="5"/>
    </row>
    <row r="57" spans="1:15" x14ac:dyDescent="0.25">
      <c r="A57" s="9" t="s">
        <v>249</v>
      </c>
      <c r="B57" s="10">
        <v>91643</v>
      </c>
      <c r="C57" s="6" t="s">
        <v>248</v>
      </c>
      <c r="D57" s="8">
        <v>900</v>
      </c>
      <c r="E57" s="9" t="s">
        <v>554</v>
      </c>
      <c r="F57" s="9" t="s">
        <v>548</v>
      </c>
      <c r="G57" s="6" t="s">
        <v>489</v>
      </c>
      <c r="H57" s="7">
        <v>29.11</v>
      </c>
      <c r="I57" s="8">
        <v>3</v>
      </c>
      <c r="J57" s="7">
        <v>43.31</v>
      </c>
      <c r="K57" s="7">
        <v>72.42</v>
      </c>
      <c r="L57" s="5"/>
      <c r="M57" s="5"/>
      <c r="N57" s="6" t="s">
        <v>489</v>
      </c>
      <c r="O57" s="5"/>
    </row>
    <row r="58" spans="1:15" x14ac:dyDescent="0.25">
      <c r="A58" s="9" t="s">
        <v>247</v>
      </c>
      <c r="B58" s="10">
        <v>80264</v>
      </c>
      <c r="C58" s="6" t="s">
        <v>246</v>
      </c>
      <c r="D58" s="8">
        <v>900</v>
      </c>
      <c r="E58" s="9" t="s">
        <v>554</v>
      </c>
      <c r="F58" s="9" t="s">
        <v>548</v>
      </c>
      <c r="G58" s="6" t="s">
        <v>489</v>
      </c>
      <c r="H58" s="7">
        <v>29.11</v>
      </c>
      <c r="I58" s="8">
        <v>3</v>
      </c>
      <c r="J58" s="7">
        <v>43.31</v>
      </c>
      <c r="K58" s="7">
        <v>72.42</v>
      </c>
      <c r="L58" s="5"/>
      <c r="M58" s="5"/>
      <c r="N58" s="6" t="s">
        <v>489</v>
      </c>
      <c r="O58" s="5"/>
    </row>
    <row r="59" spans="1:15" x14ac:dyDescent="0.25">
      <c r="A59" s="9" t="s">
        <v>245</v>
      </c>
      <c r="B59" s="10">
        <v>89129</v>
      </c>
      <c r="C59" s="6" t="s">
        <v>244</v>
      </c>
      <c r="D59" s="8">
        <v>900</v>
      </c>
      <c r="E59" s="9" t="s">
        <v>554</v>
      </c>
      <c r="F59" s="9" t="s">
        <v>548</v>
      </c>
      <c r="G59" s="6" t="s">
        <v>489</v>
      </c>
      <c r="H59" s="7">
        <v>29.11</v>
      </c>
      <c r="I59" s="8">
        <v>2</v>
      </c>
      <c r="J59" s="7">
        <v>28.87</v>
      </c>
      <c r="K59" s="7">
        <v>57.98</v>
      </c>
      <c r="L59" s="5"/>
      <c r="M59" s="5"/>
      <c r="N59" s="6" t="s">
        <v>489</v>
      </c>
      <c r="O59" s="5"/>
    </row>
    <row r="60" spans="1:15" x14ac:dyDescent="0.25">
      <c r="A60" s="9" t="s">
        <v>243</v>
      </c>
      <c r="B60" s="10">
        <v>66071</v>
      </c>
      <c r="C60" s="6" t="s">
        <v>242</v>
      </c>
      <c r="D60" s="8">
        <v>900</v>
      </c>
      <c r="E60" s="9" t="s">
        <v>554</v>
      </c>
      <c r="F60" s="9" t="s">
        <v>548</v>
      </c>
      <c r="G60" s="6" t="s">
        <v>489</v>
      </c>
      <c r="H60" s="7">
        <v>29.11</v>
      </c>
      <c r="I60" s="8">
        <v>4</v>
      </c>
      <c r="J60" s="7">
        <v>57.74</v>
      </c>
      <c r="K60" s="7">
        <v>86.85</v>
      </c>
      <c r="L60" s="5"/>
      <c r="M60" s="5"/>
      <c r="N60" s="6" t="s">
        <v>489</v>
      </c>
      <c r="O60" s="5"/>
    </row>
    <row r="61" spans="1:15" x14ac:dyDescent="0.25">
      <c r="A61" s="9" t="s">
        <v>241</v>
      </c>
      <c r="B61" s="10">
        <v>72748</v>
      </c>
      <c r="C61" s="6" t="s">
        <v>240</v>
      </c>
      <c r="D61" s="8">
        <v>900</v>
      </c>
      <c r="E61" s="9" t="s">
        <v>554</v>
      </c>
      <c r="F61" s="9" t="s">
        <v>548</v>
      </c>
      <c r="G61" s="6" t="s">
        <v>489</v>
      </c>
      <c r="H61" s="7">
        <v>29.11</v>
      </c>
      <c r="I61" s="8">
        <v>3</v>
      </c>
      <c r="J61" s="7">
        <v>43.31</v>
      </c>
      <c r="K61" s="7">
        <v>72.42</v>
      </c>
      <c r="L61" s="5"/>
      <c r="M61" s="5"/>
      <c r="N61" s="6" t="s">
        <v>489</v>
      </c>
      <c r="O61" s="5"/>
    </row>
    <row r="62" spans="1:15" x14ac:dyDescent="0.25">
      <c r="A62" s="9" t="s">
        <v>239</v>
      </c>
      <c r="B62" s="10">
        <v>92949</v>
      </c>
      <c r="C62" s="6" t="s">
        <v>464</v>
      </c>
      <c r="D62" s="8">
        <v>900</v>
      </c>
      <c r="E62" s="9" t="s">
        <v>558</v>
      </c>
      <c r="F62" s="9" t="s">
        <v>548</v>
      </c>
      <c r="G62" s="6" t="s">
        <v>508</v>
      </c>
      <c r="H62" s="7">
        <v>20.37</v>
      </c>
      <c r="I62" s="8">
        <v>3</v>
      </c>
      <c r="J62" s="7">
        <v>30.31</v>
      </c>
      <c r="K62" s="7">
        <v>50.68</v>
      </c>
      <c r="L62" s="5"/>
      <c r="M62" s="5"/>
      <c r="N62" s="6" t="s">
        <v>489</v>
      </c>
      <c r="O62" s="5"/>
    </row>
    <row r="63" spans="1:15" x14ac:dyDescent="0.25">
      <c r="A63" s="9" t="s">
        <v>237</v>
      </c>
      <c r="B63" s="10">
        <v>87912</v>
      </c>
      <c r="C63" s="6" t="s">
        <v>236</v>
      </c>
      <c r="D63" s="8">
        <v>900</v>
      </c>
      <c r="E63" s="9" t="s">
        <v>554</v>
      </c>
      <c r="F63" s="9" t="s">
        <v>548</v>
      </c>
      <c r="G63" s="6" t="s">
        <v>489</v>
      </c>
      <c r="H63" s="7">
        <v>29.11</v>
      </c>
      <c r="I63" s="8">
        <v>2</v>
      </c>
      <c r="J63" s="7">
        <v>28.87</v>
      </c>
      <c r="K63" s="7">
        <v>57.98</v>
      </c>
      <c r="L63" s="5"/>
      <c r="M63" s="5"/>
      <c r="N63" s="6" t="s">
        <v>508</v>
      </c>
      <c r="O63" s="5"/>
    </row>
    <row r="64" spans="1:15" x14ac:dyDescent="0.25">
      <c r="A64" s="9" t="s">
        <v>235</v>
      </c>
      <c r="B64" s="10">
        <v>84873</v>
      </c>
      <c r="C64" s="6" t="s">
        <v>234</v>
      </c>
      <c r="D64" s="8">
        <v>900</v>
      </c>
      <c r="E64" s="9" t="s">
        <v>554</v>
      </c>
      <c r="F64" s="9" t="s">
        <v>548</v>
      </c>
      <c r="G64" s="6" t="s">
        <v>489</v>
      </c>
      <c r="H64" s="7">
        <v>29.11</v>
      </c>
      <c r="I64" s="8">
        <v>2</v>
      </c>
      <c r="J64" s="7">
        <v>28.87</v>
      </c>
      <c r="K64" s="7">
        <v>57.98</v>
      </c>
      <c r="L64" s="5"/>
      <c r="M64" s="5"/>
      <c r="N64" s="6" t="s">
        <v>489</v>
      </c>
      <c r="O64" s="5"/>
    </row>
    <row r="65" spans="1:15" x14ac:dyDescent="0.25">
      <c r="A65" s="9" t="s">
        <v>233</v>
      </c>
      <c r="B65" s="10">
        <v>88672</v>
      </c>
      <c r="C65" s="6" t="s">
        <v>232</v>
      </c>
      <c r="D65" s="8">
        <v>900</v>
      </c>
      <c r="E65" s="9" t="s">
        <v>554</v>
      </c>
      <c r="F65" s="9" t="s">
        <v>548</v>
      </c>
      <c r="G65" s="6" t="s">
        <v>489</v>
      </c>
      <c r="H65" s="7">
        <v>29.11</v>
      </c>
      <c r="I65" s="8">
        <v>2</v>
      </c>
      <c r="J65" s="7">
        <v>28.87</v>
      </c>
      <c r="K65" s="7">
        <v>57.98</v>
      </c>
      <c r="L65" s="5"/>
      <c r="M65" s="5"/>
      <c r="N65" s="6" t="s">
        <v>489</v>
      </c>
      <c r="O65" s="5"/>
    </row>
    <row r="66" spans="1:15" x14ac:dyDescent="0.25">
      <c r="A66" s="9" t="s">
        <v>231</v>
      </c>
      <c r="B66" s="10">
        <v>89815</v>
      </c>
      <c r="C66" s="6" t="s">
        <v>230</v>
      </c>
      <c r="D66" s="8">
        <v>900</v>
      </c>
      <c r="E66" s="9" t="s">
        <v>554</v>
      </c>
      <c r="F66" s="9" t="s">
        <v>548</v>
      </c>
      <c r="G66" s="6" t="s">
        <v>489</v>
      </c>
      <c r="H66" s="7">
        <v>29.11</v>
      </c>
      <c r="I66" s="8">
        <v>2</v>
      </c>
      <c r="J66" s="7">
        <v>28.87</v>
      </c>
      <c r="K66" s="7">
        <v>57.98</v>
      </c>
      <c r="L66" s="5"/>
      <c r="M66" s="5"/>
      <c r="N66" s="6" t="s">
        <v>489</v>
      </c>
      <c r="O66" s="5"/>
    </row>
    <row r="67" spans="1:15" x14ac:dyDescent="0.25">
      <c r="A67" s="9" t="s">
        <v>229</v>
      </c>
      <c r="B67" s="10">
        <v>82278</v>
      </c>
      <c r="C67" s="6" t="s">
        <v>228</v>
      </c>
      <c r="D67" s="8">
        <v>900</v>
      </c>
      <c r="E67" s="9" t="s">
        <v>554</v>
      </c>
      <c r="F67" s="9" t="s">
        <v>548</v>
      </c>
      <c r="G67" s="6" t="s">
        <v>489</v>
      </c>
      <c r="H67" s="7">
        <v>29.11</v>
      </c>
      <c r="I67" s="8">
        <v>3</v>
      </c>
      <c r="J67" s="7">
        <v>43.31</v>
      </c>
      <c r="K67" s="7">
        <v>72.42</v>
      </c>
      <c r="L67" s="5"/>
      <c r="M67" s="5"/>
      <c r="N67" s="6" t="s">
        <v>489</v>
      </c>
      <c r="O67" s="5"/>
    </row>
    <row r="68" spans="1:15" x14ac:dyDescent="0.25">
      <c r="A68" s="9" t="s">
        <v>227</v>
      </c>
      <c r="B68" s="10">
        <v>90013</v>
      </c>
      <c r="C68" s="6" t="s">
        <v>226</v>
      </c>
      <c r="D68" s="8">
        <v>900</v>
      </c>
      <c r="E68" s="9" t="s">
        <v>554</v>
      </c>
      <c r="F68" s="9" t="s">
        <v>548</v>
      </c>
      <c r="G68" s="6" t="s">
        <v>489</v>
      </c>
      <c r="H68" s="7">
        <v>29.11</v>
      </c>
      <c r="I68" s="8">
        <v>3</v>
      </c>
      <c r="J68" s="7">
        <v>43.31</v>
      </c>
      <c r="K68" s="7">
        <v>72.42</v>
      </c>
      <c r="L68" s="5"/>
      <c r="M68" s="5"/>
      <c r="N68" s="6" t="s">
        <v>489</v>
      </c>
      <c r="O68" s="5"/>
    </row>
    <row r="69" spans="1:15" x14ac:dyDescent="0.25">
      <c r="A69" s="9" t="s">
        <v>225</v>
      </c>
      <c r="B69" s="10">
        <v>80911</v>
      </c>
      <c r="C69" s="6" t="s">
        <v>224</v>
      </c>
      <c r="D69" s="8">
        <v>900</v>
      </c>
      <c r="E69" s="9" t="s">
        <v>554</v>
      </c>
      <c r="F69" s="9" t="s">
        <v>548</v>
      </c>
      <c r="G69" s="6" t="s">
        <v>489</v>
      </c>
      <c r="H69" s="7">
        <v>29.11</v>
      </c>
      <c r="I69" s="8">
        <v>1</v>
      </c>
      <c r="J69" s="7">
        <v>14.44</v>
      </c>
      <c r="K69" s="7">
        <v>43.55</v>
      </c>
      <c r="L69" s="5"/>
      <c r="M69" s="5"/>
      <c r="N69" s="6" t="s">
        <v>489</v>
      </c>
      <c r="O69" s="5"/>
    </row>
    <row r="70" spans="1:15" x14ac:dyDescent="0.25">
      <c r="A70" s="9" t="s">
        <v>223</v>
      </c>
      <c r="B70" s="10">
        <v>72725</v>
      </c>
      <c r="C70" s="6" t="s">
        <v>222</v>
      </c>
      <c r="D70" s="8">
        <v>900</v>
      </c>
      <c r="E70" s="9" t="s">
        <v>554</v>
      </c>
      <c r="F70" s="9" t="s">
        <v>548</v>
      </c>
      <c r="G70" s="6" t="s">
        <v>489</v>
      </c>
      <c r="H70" s="7">
        <v>29.11</v>
      </c>
      <c r="I70" s="8">
        <v>1</v>
      </c>
      <c r="J70" s="7">
        <v>14.44</v>
      </c>
      <c r="K70" s="7">
        <v>43.55</v>
      </c>
      <c r="L70" s="5"/>
      <c r="M70" s="5"/>
      <c r="N70" s="6" t="s">
        <v>489</v>
      </c>
      <c r="O70" s="5"/>
    </row>
    <row r="71" spans="1:15" x14ac:dyDescent="0.25">
      <c r="A71" s="9" t="s">
        <v>384</v>
      </c>
      <c r="B71" s="10">
        <v>92137</v>
      </c>
      <c r="C71" s="6" t="s">
        <v>383</v>
      </c>
      <c r="D71" s="8">
        <v>900</v>
      </c>
      <c r="E71" s="9" t="s">
        <v>554</v>
      </c>
      <c r="F71" s="9" t="s">
        <v>548</v>
      </c>
      <c r="G71" s="6" t="s">
        <v>489</v>
      </c>
      <c r="H71" s="7">
        <v>29.11</v>
      </c>
      <c r="I71" s="8">
        <v>2</v>
      </c>
      <c r="J71" s="7">
        <v>28.87</v>
      </c>
      <c r="K71" s="7">
        <v>57.98</v>
      </c>
      <c r="L71" s="5"/>
      <c r="M71" s="5"/>
      <c r="N71" s="6" t="s">
        <v>489</v>
      </c>
      <c r="O71" s="5"/>
    </row>
    <row r="72" spans="1:15" x14ac:dyDescent="0.25">
      <c r="A72" s="9" t="s">
        <v>221</v>
      </c>
      <c r="B72" s="10">
        <v>90480</v>
      </c>
      <c r="C72" s="6" t="s">
        <v>220</v>
      </c>
      <c r="D72" s="8">
        <v>900</v>
      </c>
      <c r="E72" s="9" t="s">
        <v>554</v>
      </c>
      <c r="F72" s="9" t="s">
        <v>548</v>
      </c>
      <c r="G72" s="6" t="s">
        <v>489</v>
      </c>
      <c r="H72" s="7">
        <v>29.11</v>
      </c>
      <c r="I72" s="8">
        <v>2</v>
      </c>
      <c r="J72" s="7">
        <v>28.87</v>
      </c>
      <c r="K72" s="7">
        <v>57.98</v>
      </c>
      <c r="L72" s="5"/>
      <c r="M72" s="5"/>
      <c r="N72" s="6" t="s">
        <v>489</v>
      </c>
      <c r="O72" s="5"/>
    </row>
    <row r="73" spans="1:15" x14ac:dyDescent="0.25">
      <c r="A73" s="9" t="s">
        <v>219</v>
      </c>
      <c r="B73" s="10">
        <v>92412</v>
      </c>
      <c r="C73" s="6" t="s">
        <v>218</v>
      </c>
      <c r="D73" s="8">
        <v>900</v>
      </c>
      <c r="E73" s="9" t="s">
        <v>554</v>
      </c>
      <c r="F73" s="9" t="s">
        <v>548</v>
      </c>
      <c r="G73" s="6" t="s">
        <v>489</v>
      </c>
      <c r="H73" s="7">
        <v>29.11</v>
      </c>
      <c r="I73" s="8">
        <v>2</v>
      </c>
      <c r="J73" s="7">
        <v>28.87</v>
      </c>
      <c r="K73" s="7">
        <v>57.98</v>
      </c>
      <c r="L73" s="5"/>
      <c r="M73" s="5"/>
      <c r="N73" s="6" t="s">
        <v>489</v>
      </c>
      <c r="O73" s="5"/>
    </row>
    <row r="74" spans="1:15" x14ac:dyDescent="0.25">
      <c r="A74" s="9" t="s">
        <v>216</v>
      </c>
      <c r="B74" s="10">
        <v>92157</v>
      </c>
      <c r="C74" s="6" t="s">
        <v>71</v>
      </c>
      <c r="D74" s="8">
        <v>900</v>
      </c>
      <c r="E74" s="9" t="s">
        <v>554</v>
      </c>
      <c r="F74" s="9" t="s">
        <v>548</v>
      </c>
      <c r="G74" s="6" t="s">
        <v>489</v>
      </c>
      <c r="H74" s="7">
        <v>29.11</v>
      </c>
      <c r="I74" s="8">
        <v>4</v>
      </c>
      <c r="J74" s="7">
        <v>57.74</v>
      </c>
      <c r="K74" s="7">
        <v>86.85</v>
      </c>
      <c r="L74" s="5"/>
      <c r="M74" s="5"/>
      <c r="N74" s="6" t="s">
        <v>489</v>
      </c>
      <c r="O74" s="5"/>
    </row>
    <row r="75" spans="1:15" x14ac:dyDescent="0.25">
      <c r="A75" s="9" t="s">
        <v>213</v>
      </c>
      <c r="B75" s="10">
        <v>74304</v>
      </c>
      <c r="C75" s="6" t="s">
        <v>212</v>
      </c>
      <c r="D75" s="8">
        <v>900</v>
      </c>
      <c r="E75" s="9" t="s">
        <v>554</v>
      </c>
      <c r="F75" s="9" t="s">
        <v>548</v>
      </c>
      <c r="G75" s="6" t="s">
        <v>489</v>
      </c>
      <c r="H75" s="7">
        <v>29.11</v>
      </c>
      <c r="I75" s="8">
        <v>1</v>
      </c>
      <c r="J75" s="7">
        <v>14.44</v>
      </c>
      <c r="K75" s="7">
        <v>43.55</v>
      </c>
      <c r="L75" s="5"/>
      <c r="M75" s="5"/>
      <c r="N75" s="6" t="s">
        <v>489</v>
      </c>
      <c r="O75" s="5"/>
    </row>
    <row r="76" spans="1:15" x14ac:dyDescent="0.25">
      <c r="A76" s="9" t="s">
        <v>210</v>
      </c>
      <c r="B76" s="10">
        <v>82275</v>
      </c>
      <c r="C76" s="6" t="s">
        <v>209</v>
      </c>
      <c r="D76" s="8">
        <v>900</v>
      </c>
      <c r="E76" s="9" t="s">
        <v>554</v>
      </c>
      <c r="F76" s="9" t="s">
        <v>548</v>
      </c>
      <c r="G76" s="6" t="s">
        <v>489</v>
      </c>
      <c r="H76" s="7">
        <v>29.11</v>
      </c>
      <c r="I76" s="8">
        <v>3</v>
      </c>
      <c r="J76" s="7">
        <v>43.31</v>
      </c>
      <c r="K76" s="7">
        <v>72.42</v>
      </c>
      <c r="L76" s="5"/>
      <c r="M76" s="5"/>
      <c r="N76" s="6" t="s">
        <v>489</v>
      </c>
      <c r="O76" s="5"/>
    </row>
    <row r="77" spans="1:15" x14ac:dyDescent="0.25">
      <c r="A77" s="9" t="s">
        <v>208</v>
      </c>
      <c r="B77" s="10">
        <v>89967</v>
      </c>
      <c r="C77" s="6" t="s">
        <v>207</v>
      </c>
      <c r="D77" s="8">
        <v>900</v>
      </c>
      <c r="E77" s="9" t="s">
        <v>554</v>
      </c>
      <c r="F77" s="9" t="s">
        <v>548</v>
      </c>
      <c r="G77" s="6" t="s">
        <v>489</v>
      </c>
      <c r="H77" s="7">
        <v>29.11</v>
      </c>
      <c r="I77" s="8">
        <v>2</v>
      </c>
      <c r="J77" s="7">
        <v>28.87</v>
      </c>
      <c r="K77" s="7">
        <v>57.98</v>
      </c>
      <c r="L77" s="5"/>
      <c r="M77" s="5"/>
      <c r="N77" s="6" t="s">
        <v>489</v>
      </c>
      <c r="O77" s="5"/>
    </row>
    <row r="78" spans="1:15" x14ac:dyDescent="0.25">
      <c r="A78" s="9" t="s">
        <v>206</v>
      </c>
      <c r="B78" s="10">
        <v>68851</v>
      </c>
      <c r="C78" s="6" t="s">
        <v>205</v>
      </c>
      <c r="D78" s="8">
        <v>900</v>
      </c>
      <c r="E78" s="9" t="s">
        <v>554</v>
      </c>
      <c r="F78" s="9" t="s">
        <v>548</v>
      </c>
      <c r="G78" s="6" t="s">
        <v>489</v>
      </c>
      <c r="H78" s="7">
        <v>29.11</v>
      </c>
      <c r="I78" s="8">
        <v>1</v>
      </c>
      <c r="J78" s="7">
        <v>14.44</v>
      </c>
      <c r="K78" s="7">
        <v>43.55</v>
      </c>
      <c r="L78" s="5"/>
      <c r="M78" s="5"/>
      <c r="N78" s="6" t="s">
        <v>489</v>
      </c>
      <c r="O78" s="5"/>
    </row>
    <row r="79" spans="1:15" x14ac:dyDescent="0.25">
      <c r="A79" s="9" t="s">
        <v>204</v>
      </c>
      <c r="B79" s="10">
        <v>93069</v>
      </c>
      <c r="C79" s="6" t="s">
        <v>459</v>
      </c>
      <c r="D79" s="8">
        <v>900</v>
      </c>
      <c r="E79" s="9" t="s">
        <v>554</v>
      </c>
      <c r="F79" s="9" t="s">
        <v>548</v>
      </c>
      <c r="G79" s="6" t="s">
        <v>489</v>
      </c>
      <c r="H79" s="7">
        <v>29.11</v>
      </c>
      <c r="I79" s="8">
        <v>3</v>
      </c>
      <c r="J79" s="7">
        <v>43.31</v>
      </c>
      <c r="K79" s="7">
        <v>72.42</v>
      </c>
      <c r="L79" s="5"/>
      <c r="M79" s="5"/>
      <c r="N79" s="6" t="s">
        <v>489</v>
      </c>
      <c r="O79" s="5"/>
    </row>
    <row r="80" spans="1:15" x14ac:dyDescent="0.25">
      <c r="A80" s="9" t="s">
        <v>202</v>
      </c>
      <c r="B80" s="10">
        <v>65582</v>
      </c>
      <c r="C80" s="6" t="s">
        <v>201</v>
      </c>
      <c r="D80" s="8">
        <v>900</v>
      </c>
      <c r="E80" s="9" t="s">
        <v>554</v>
      </c>
      <c r="F80" s="9" t="s">
        <v>548</v>
      </c>
      <c r="G80" s="6" t="s">
        <v>489</v>
      </c>
      <c r="H80" s="7">
        <v>29.11</v>
      </c>
      <c r="I80" s="8">
        <v>2</v>
      </c>
      <c r="J80" s="7">
        <v>28.87</v>
      </c>
      <c r="K80" s="7">
        <v>57.98</v>
      </c>
      <c r="L80" s="5"/>
      <c r="M80" s="5"/>
      <c r="N80" s="6" t="s">
        <v>489</v>
      </c>
      <c r="O80" s="5"/>
    </row>
    <row r="81" spans="1:15" x14ac:dyDescent="0.25">
      <c r="A81" s="9" t="s">
        <v>200</v>
      </c>
      <c r="B81" s="10">
        <v>90123</v>
      </c>
      <c r="C81" s="6" t="s">
        <v>199</v>
      </c>
      <c r="D81" s="8">
        <v>900</v>
      </c>
      <c r="E81" s="9" t="s">
        <v>554</v>
      </c>
      <c r="F81" s="9" t="s">
        <v>548</v>
      </c>
      <c r="G81" s="6" t="s">
        <v>489</v>
      </c>
      <c r="H81" s="7">
        <v>29.11</v>
      </c>
      <c r="I81" s="8">
        <v>2</v>
      </c>
      <c r="J81" s="7">
        <v>28.87</v>
      </c>
      <c r="K81" s="7">
        <v>57.98</v>
      </c>
      <c r="L81" s="5"/>
      <c r="M81" s="5"/>
      <c r="N81" s="6" t="s">
        <v>489</v>
      </c>
      <c r="O81" s="5"/>
    </row>
    <row r="82" spans="1:15" x14ac:dyDescent="0.25">
      <c r="A82" s="9" t="s">
        <v>198</v>
      </c>
      <c r="B82" s="10">
        <v>56374</v>
      </c>
      <c r="C82" s="6" t="s">
        <v>197</v>
      </c>
      <c r="D82" s="8">
        <v>800</v>
      </c>
      <c r="E82" s="9" t="s">
        <v>554</v>
      </c>
      <c r="F82" s="9" t="s">
        <v>548</v>
      </c>
      <c r="G82" s="6" t="s">
        <v>489</v>
      </c>
      <c r="H82" s="7">
        <v>25.87</v>
      </c>
      <c r="I82" s="8">
        <v>2</v>
      </c>
      <c r="J82" s="7">
        <v>28.87</v>
      </c>
      <c r="K82" s="7">
        <v>54.74</v>
      </c>
      <c r="L82" s="5"/>
      <c r="M82" s="5"/>
      <c r="N82" s="6" t="s">
        <v>489</v>
      </c>
      <c r="O82" s="5"/>
    </row>
    <row r="83" spans="1:15" x14ac:dyDescent="0.25">
      <c r="A83" s="9" t="s">
        <v>196</v>
      </c>
      <c r="B83" s="10">
        <v>77256</v>
      </c>
      <c r="C83" s="6" t="s">
        <v>195</v>
      </c>
      <c r="D83" s="8">
        <v>800</v>
      </c>
      <c r="E83" s="9" t="s">
        <v>554</v>
      </c>
      <c r="F83" s="9" t="s">
        <v>548</v>
      </c>
      <c r="G83" s="6" t="s">
        <v>489</v>
      </c>
      <c r="H83" s="7">
        <v>25.87</v>
      </c>
      <c r="I83" s="8">
        <v>3</v>
      </c>
      <c r="J83" s="7">
        <v>43.31</v>
      </c>
      <c r="K83" s="7">
        <v>69.180000000000007</v>
      </c>
      <c r="L83" s="5"/>
      <c r="M83" s="5"/>
      <c r="N83" s="6" t="s">
        <v>489</v>
      </c>
      <c r="O83" s="5"/>
    </row>
    <row r="84" spans="1:15" x14ac:dyDescent="0.25">
      <c r="A84" s="9" t="s">
        <v>533</v>
      </c>
      <c r="B84" s="10">
        <v>93060</v>
      </c>
      <c r="C84" s="6" t="s">
        <v>532</v>
      </c>
      <c r="D84" s="8">
        <v>800</v>
      </c>
      <c r="E84" s="9" t="s">
        <v>554</v>
      </c>
      <c r="F84" s="9" t="s">
        <v>548</v>
      </c>
      <c r="G84" s="6" t="s">
        <v>489</v>
      </c>
      <c r="H84" s="7">
        <v>25.87</v>
      </c>
      <c r="I84" s="8">
        <v>4</v>
      </c>
      <c r="J84" s="7">
        <v>57.74</v>
      </c>
      <c r="K84" s="7">
        <v>83.61</v>
      </c>
      <c r="L84" s="5"/>
      <c r="M84" s="5"/>
      <c r="N84" s="6" t="s">
        <v>489</v>
      </c>
      <c r="O84" s="5"/>
    </row>
    <row r="85" spans="1:15" x14ac:dyDescent="0.25">
      <c r="A85" s="9" t="s">
        <v>194</v>
      </c>
      <c r="B85" s="10">
        <v>82804</v>
      </c>
      <c r="C85" s="6" t="s">
        <v>193</v>
      </c>
      <c r="D85" s="8">
        <v>800</v>
      </c>
      <c r="E85" s="9" t="s">
        <v>554</v>
      </c>
      <c r="F85" s="9" t="s">
        <v>548</v>
      </c>
      <c r="G85" s="6" t="s">
        <v>489</v>
      </c>
      <c r="H85" s="7">
        <v>25.87</v>
      </c>
      <c r="I85" s="8">
        <v>3</v>
      </c>
      <c r="J85" s="7">
        <v>43.31</v>
      </c>
      <c r="K85" s="7">
        <v>69.180000000000007</v>
      </c>
      <c r="L85" s="5"/>
      <c r="M85" s="5"/>
      <c r="N85" s="6" t="s">
        <v>489</v>
      </c>
      <c r="O85" s="5"/>
    </row>
    <row r="86" spans="1:15" x14ac:dyDescent="0.25">
      <c r="A86" s="9" t="s">
        <v>192</v>
      </c>
      <c r="B86" s="10">
        <v>90054</v>
      </c>
      <c r="C86" s="6" t="s">
        <v>191</v>
      </c>
      <c r="D86" s="8">
        <v>900</v>
      </c>
      <c r="E86" s="9" t="s">
        <v>554</v>
      </c>
      <c r="F86" s="9" t="s">
        <v>548</v>
      </c>
      <c r="G86" s="6" t="s">
        <v>489</v>
      </c>
      <c r="H86" s="7">
        <v>29.11</v>
      </c>
      <c r="I86" s="8">
        <v>2</v>
      </c>
      <c r="J86" s="7">
        <v>28.87</v>
      </c>
      <c r="K86" s="7">
        <v>57.98</v>
      </c>
      <c r="L86" s="5"/>
      <c r="M86" s="5"/>
      <c r="N86" s="6" t="s">
        <v>489</v>
      </c>
      <c r="O86" s="5"/>
    </row>
    <row r="87" spans="1:15" x14ac:dyDescent="0.25">
      <c r="A87" s="9" t="s">
        <v>190</v>
      </c>
      <c r="B87" s="10">
        <v>7658</v>
      </c>
      <c r="C87" s="6" t="s">
        <v>189</v>
      </c>
      <c r="D87" s="8">
        <v>900</v>
      </c>
      <c r="E87" s="9" t="s">
        <v>554</v>
      </c>
      <c r="F87" s="9" t="s">
        <v>548</v>
      </c>
      <c r="G87" s="6" t="s">
        <v>489</v>
      </c>
      <c r="H87" s="7">
        <v>29.11</v>
      </c>
      <c r="I87" s="8">
        <v>2</v>
      </c>
      <c r="J87" s="7">
        <v>28.87</v>
      </c>
      <c r="K87" s="7">
        <v>57.98</v>
      </c>
      <c r="L87" s="5"/>
      <c r="M87" s="5"/>
      <c r="N87" s="6" t="s">
        <v>489</v>
      </c>
      <c r="O87" s="5"/>
    </row>
    <row r="88" spans="1:15" x14ac:dyDescent="0.25">
      <c r="A88" s="9" t="s">
        <v>186</v>
      </c>
      <c r="B88" s="10">
        <v>89823</v>
      </c>
      <c r="C88" s="6" t="s">
        <v>185</v>
      </c>
      <c r="D88" s="8">
        <v>900</v>
      </c>
      <c r="E88" s="9" t="s">
        <v>554</v>
      </c>
      <c r="F88" s="9" t="s">
        <v>548</v>
      </c>
      <c r="G88" s="6" t="s">
        <v>489</v>
      </c>
      <c r="H88" s="7">
        <v>29.11</v>
      </c>
      <c r="I88" s="8">
        <v>4</v>
      </c>
      <c r="J88" s="7">
        <v>57.74</v>
      </c>
      <c r="K88" s="7">
        <v>86.85</v>
      </c>
      <c r="L88" s="5"/>
      <c r="M88" s="5"/>
      <c r="N88" s="6" t="s">
        <v>489</v>
      </c>
      <c r="O88" s="5"/>
    </row>
    <row r="89" spans="1:15" x14ac:dyDescent="0.25">
      <c r="A89" s="9" t="s">
        <v>184</v>
      </c>
      <c r="B89" s="10">
        <v>86095</v>
      </c>
      <c r="C89" s="6" t="s">
        <v>183</v>
      </c>
      <c r="D89" s="8">
        <v>800</v>
      </c>
      <c r="E89" s="9" t="s">
        <v>554</v>
      </c>
      <c r="F89" s="9" t="s">
        <v>548</v>
      </c>
      <c r="G89" s="6" t="s">
        <v>489</v>
      </c>
      <c r="H89" s="7">
        <v>25.87</v>
      </c>
      <c r="I89" s="8">
        <v>3</v>
      </c>
      <c r="J89" s="7">
        <v>43.31</v>
      </c>
      <c r="K89" s="7">
        <v>69.180000000000007</v>
      </c>
      <c r="L89" s="5"/>
      <c r="M89" s="5"/>
      <c r="N89" s="6" t="s">
        <v>489</v>
      </c>
      <c r="O89" s="5"/>
    </row>
    <row r="90" spans="1:15" x14ac:dyDescent="0.25">
      <c r="A90" s="9" t="s">
        <v>182</v>
      </c>
      <c r="B90" s="10">
        <v>88467</v>
      </c>
      <c r="C90" s="6" t="s">
        <v>181</v>
      </c>
      <c r="D90" s="8">
        <v>800</v>
      </c>
      <c r="E90" s="9" t="s">
        <v>554</v>
      </c>
      <c r="F90" s="9" t="s">
        <v>548</v>
      </c>
      <c r="G90" s="6" t="s">
        <v>489</v>
      </c>
      <c r="H90" s="7">
        <v>25.87</v>
      </c>
      <c r="I90" s="8">
        <v>2</v>
      </c>
      <c r="J90" s="7">
        <v>28.87</v>
      </c>
      <c r="K90" s="7">
        <v>54.74</v>
      </c>
      <c r="L90" s="5"/>
      <c r="M90" s="5"/>
      <c r="N90" s="6" t="s">
        <v>489</v>
      </c>
      <c r="O90" s="5"/>
    </row>
    <row r="91" spans="1:15" x14ac:dyDescent="0.25">
      <c r="A91" s="9" t="s">
        <v>180</v>
      </c>
      <c r="B91" s="10">
        <v>92247</v>
      </c>
      <c r="C91" s="6" t="s">
        <v>179</v>
      </c>
      <c r="D91" s="8">
        <v>800</v>
      </c>
      <c r="E91" s="9" t="s">
        <v>554</v>
      </c>
      <c r="F91" s="9" t="s">
        <v>548</v>
      </c>
      <c r="G91" s="6" t="s">
        <v>489</v>
      </c>
      <c r="H91" s="7">
        <v>25.87</v>
      </c>
      <c r="I91" s="8">
        <v>2</v>
      </c>
      <c r="J91" s="7">
        <v>28.87</v>
      </c>
      <c r="K91" s="7">
        <v>54.74</v>
      </c>
      <c r="L91" s="5"/>
      <c r="M91" s="5"/>
      <c r="N91" s="6" t="s">
        <v>489</v>
      </c>
      <c r="O91" s="5"/>
    </row>
    <row r="92" spans="1:15" x14ac:dyDescent="0.25">
      <c r="A92" s="9" t="s">
        <v>174</v>
      </c>
      <c r="B92" s="10">
        <v>9944</v>
      </c>
      <c r="C92" s="6" t="s">
        <v>173</v>
      </c>
      <c r="D92" s="8">
        <v>900</v>
      </c>
      <c r="E92" s="9" t="s">
        <v>554</v>
      </c>
      <c r="F92" s="9" t="s">
        <v>548</v>
      </c>
      <c r="G92" s="6" t="s">
        <v>489</v>
      </c>
      <c r="H92" s="7">
        <v>29.11</v>
      </c>
      <c r="I92" s="8">
        <v>2</v>
      </c>
      <c r="J92" s="7">
        <v>28.87</v>
      </c>
      <c r="K92" s="7">
        <v>57.98</v>
      </c>
      <c r="L92" s="5"/>
      <c r="M92" s="5"/>
      <c r="N92" s="6" t="s">
        <v>489</v>
      </c>
      <c r="O92" s="5"/>
    </row>
    <row r="93" spans="1:15" x14ac:dyDescent="0.25">
      <c r="A93" s="9" t="s">
        <v>172</v>
      </c>
      <c r="B93" s="10">
        <v>92059</v>
      </c>
      <c r="C93" s="6" t="s">
        <v>171</v>
      </c>
      <c r="D93" s="8">
        <v>900</v>
      </c>
      <c r="E93" s="9" t="s">
        <v>554</v>
      </c>
      <c r="F93" s="9" t="s">
        <v>548</v>
      </c>
      <c r="G93" s="6" t="s">
        <v>489</v>
      </c>
      <c r="H93" s="7">
        <v>29.11</v>
      </c>
      <c r="I93" s="8">
        <v>3</v>
      </c>
      <c r="J93" s="7">
        <v>43.31</v>
      </c>
      <c r="K93" s="7">
        <v>72.42</v>
      </c>
      <c r="L93" s="5"/>
      <c r="M93" s="5"/>
      <c r="N93" s="6" t="s">
        <v>489</v>
      </c>
      <c r="O93" s="5"/>
    </row>
    <row r="94" spans="1:15" x14ac:dyDescent="0.25">
      <c r="A94" s="9" t="s">
        <v>170</v>
      </c>
      <c r="B94" s="10">
        <v>52786</v>
      </c>
      <c r="C94" s="6" t="s">
        <v>169</v>
      </c>
      <c r="D94" s="8">
        <v>900</v>
      </c>
      <c r="E94" s="9" t="s">
        <v>554</v>
      </c>
      <c r="F94" s="9" t="s">
        <v>548</v>
      </c>
      <c r="G94" s="6" t="s">
        <v>489</v>
      </c>
      <c r="H94" s="7">
        <v>29.11</v>
      </c>
      <c r="I94" s="8">
        <v>3</v>
      </c>
      <c r="J94" s="7">
        <v>43.31</v>
      </c>
      <c r="K94" s="7">
        <v>72.42</v>
      </c>
      <c r="L94" s="5"/>
      <c r="M94" s="5"/>
      <c r="N94" s="6" t="s">
        <v>489</v>
      </c>
      <c r="O94" s="5"/>
    </row>
    <row r="95" spans="1:15" x14ac:dyDescent="0.25">
      <c r="A95" s="9" t="s">
        <v>168</v>
      </c>
      <c r="B95" s="10">
        <v>92373</v>
      </c>
      <c r="C95" s="6" t="s">
        <v>167</v>
      </c>
      <c r="D95" s="8">
        <v>900</v>
      </c>
      <c r="E95" s="9" t="s">
        <v>554</v>
      </c>
      <c r="F95" s="9" t="s">
        <v>548</v>
      </c>
      <c r="G95" s="6" t="s">
        <v>489</v>
      </c>
      <c r="H95" s="7">
        <v>29.11</v>
      </c>
      <c r="I95" s="8">
        <v>2</v>
      </c>
      <c r="J95" s="7">
        <v>28.87</v>
      </c>
      <c r="K95" s="7">
        <v>57.98</v>
      </c>
      <c r="L95" s="5"/>
      <c r="M95" s="5"/>
      <c r="N95" s="6" t="s">
        <v>489</v>
      </c>
      <c r="O95" s="5"/>
    </row>
    <row r="96" spans="1:15" x14ac:dyDescent="0.25">
      <c r="A96" s="9" t="s">
        <v>165</v>
      </c>
      <c r="B96" s="10">
        <v>73615</v>
      </c>
      <c r="C96" s="6" t="s">
        <v>164</v>
      </c>
      <c r="D96" s="8">
        <v>660</v>
      </c>
      <c r="E96" s="9" t="s">
        <v>554</v>
      </c>
      <c r="F96" s="9" t="s">
        <v>548</v>
      </c>
      <c r="G96" s="6" t="s">
        <v>489</v>
      </c>
      <c r="H96" s="7">
        <v>21.34</v>
      </c>
      <c r="I96" s="8">
        <v>2</v>
      </c>
      <c r="J96" s="7">
        <v>28.87</v>
      </c>
      <c r="K96" s="7">
        <v>50.21</v>
      </c>
      <c r="L96" s="5"/>
      <c r="M96" s="5"/>
      <c r="N96" s="6" t="s">
        <v>489</v>
      </c>
      <c r="O96" s="5"/>
    </row>
    <row r="97" spans="1:15" x14ac:dyDescent="0.25">
      <c r="A97" s="9" t="s">
        <v>162</v>
      </c>
      <c r="B97" s="10">
        <v>92659</v>
      </c>
      <c r="C97" s="6" t="s">
        <v>381</v>
      </c>
      <c r="D97" s="8">
        <v>660</v>
      </c>
      <c r="E97" s="9" t="s">
        <v>554</v>
      </c>
      <c r="F97" s="9" t="s">
        <v>548</v>
      </c>
      <c r="G97" s="6" t="s">
        <v>489</v>
      </c>
      <c r="H97" s="7">
        <v>21.34</v>
      </c>
      <c r="I97" s="8">
        <v>2</v>
      </c>
      <c r="J97" s="7">
        <v>28.87</v>
      </c>
      <c r="K97" s="7">
        <v>50.21</v>
      </c>
      <c r="L97" s="5"/>
      <c r="M97" s="5"/>
      <c r="N97" s="6" t="s">
        <v>489</v>
      </c>
      <c r="O97" s="5"/>
    </row>
    <row r="98" spans="1:15" x14ac:dyDescent="0.25">
      <c r="A98" s="9" t="s">
        <v>160</v>
      </c>
      <c r="B98" s="10">
        <v>42411</v>
      </c>
      <c r="C98" s="6" t="s">
        <v>159</v>
      </c>
      <c r="D98" s="8">
        <v>660</v>
      </c>
      <c r="E98" s="9" t="s">
        <v>554</v>
      </c>
      <c r="F98" s="9" t="s">
        <v>548</v>
      </c>
      <c r="G98" s="6" t="s">
        <v>489</v>
      </c>
      <c r="H98" s="7">
        <v>21.34</v>
      </c>
      <c r="I98" s="8">
        <v>1</v>
      </c>
      <c r="J98" s="7">
        <v>14.44</v>
      </c>
      <c r="K98" s="7">
        <v>35.78</v>
      </c>
      <c r="L98" s="5"/>
      <c r="M98" s="5"/>
      <c r="N98" s="6" t="s">
        <v>489</v>
      </c>
      <c r="O98" s="5"/>
    </row>
    <row r="99" spans="1:15" x14ac:dyDescent="0.25">
      <c r="A99" s="9" t="s">
        <v>158</v>
      </c>
      <c r="B99" s="10">
        <v>83091</v>
      </c>
      <c r="C99" s="6" t="s">
        <v>157</v>
      </c>
      <c r="D99" s="8">
        <v>660</v>
      </c>
      <c r="E99" s="9" t="s">
        <v>554</v>
      </c>
      <c r="F99" s="9" t="s">
        <v>548</v>
      </c>
      <c r="G99" s="6" t="s">
        <v>489</v>
      </c>
      <c r="H99" s="7">
        <v>21.34</v>
      </c>
      <c r="I99" s="8">
        <v>1</v>
      </c>
      <c r="J99" s="7">
        <v>14.44</v>
      </c>
      <c r="K99" s="7">
        <v>35.78</v>
      </c>
      <c r="L99" s="5"/>
      <c r="M99" s="5"/>
      <c r="N99" s="6" t="s">
        <v>489</v>
      </c>
      <c r="O99" s="5"/>
    </row>
    <row r="100" spans="1:15" x14ac:dyDescent="0.25">
      <c r="A100" s="9" t="s">
        <v>156</v>
      </c>
      <c r="B100" s="10">
        <v>82188</v>
      </c>
      <c r="C100" s="6" t="s">
        <v>155</v>
      </c>
      <c r="D100" s="8">
        <v>660</v>
      </c>
      <c r="E100" s="9" t="s">
        <v>554</v>
      </c>
      <c r="F100" s="9" t="s">
        <v>548</v>
      </c>
      <c r="G100" s="6" t="s">
        <v>489</v>
      </c>
      <c r="H100" s="7">
        <v>21.34</v>
      </c>
      <c r="I100" s="8">
        <v>3</v>
      </c>
      <c r="J100" s="7">
        <v>43.31</v>
      </c>
      <c r="K100" s="7">
        <v>64.650000000000006</v>
      </c>
      <c r="L100" s="5"/>
      <c r="M100" s="5"/>
      <c r="N100" s="6" t="s">
        <v>489</v>
      </c>
      <c r="O100" s="5"/>
    </row>
    <row r="101" spans="1:15" x14ac:dyDescent="0.25">
      <c r="A101" s="9" t="s">
        <v>154</v>
      </c>
      <c r="B101" s="10">
        <v>86607</v>
      </c>
      <c r="C101" s="6" t="s">
        <v>153</v>
      </c>
      <c r="D101" s="8">
        <v>660</v>
      </c>
      <c r="E101" s="9" t="s">
        <v>554</v>
      </c>
      <c r="F101" s="9" t="s">
        <v>548</v>
      </c>
      <c r="G101" s="6" t="s">
        <v>489</v>
      </c>
      <c r="H101" s="7">
        <v>21.34</v>
      </c>
      <c r="I101" s="8">
        <v>1</v>
      </c>
      <c r="J101" s="7">
        <v>14.44</v>
      </c>
      <c r="K101" s="7">
        <v>35.78</v>
      </c>
      <c r="L101" s="5"/>
      <c r="M101" s="5"/>
      <c r="N101" s="6" t="s">
        <v>489</v>
      </c>
      <c r="O101" s="5"/>
    </row>
    <row r="102" spans="1:15" x14ac:dyDescent="0.25">
      <c r="A102" s="9" t="s">
        <v>152</v>
      </c>
      <c r="B102" s="10">
        <v>89232</v>
      </c>
      <c r="C102" s="6" t="s">
        <v>151</v>
      </c>
      <c r="D102" s="8">
        <v>660</v>
      </c>
      <c r="E102" s="9" t="s">
        <v>554</v>
      </c>
      <c r="F102" s="9" t="s">
        <v>548</v>
      </c>
      <c r="G102" s="6" t="s">
        <v>489</v>
      </c>
      <c r="H102" s="7">
        <v>21.34</v>
      </c>
      <c r="I102" s="8">
        <v>1</v>
      </c>
      <c r="J102" s="7">
        <v>14.44</v>
      </c>
      <c r="K102" s="7">
        <v>35.78</v>
      </c>
      <c r="L102" s="5"/>
      <c r="M102" s="5"/>
      <c r="N102" s="6" t="s">
        <v>489</v>
      </c>
      <c r="O102" s="5"/>
    </row>
    <row r="103" spans="1:15" x14ac:dyDescent="0.25">
      <c r="A103" s="9" t="s">
        <v>150</v>
      </c>
      <c r="B103" s="10">
        <v>73867</v>
      </c>
      <c r="C103" s="6" t="s">
        <v>149</v>
      </c>
      <c r="D103" s="8">
        <v>660</v>
      </c>
      <c r="E103" s="9" t="s">
        <v>554</v>
      </c>
      <c r="F103" s="9" t="s">
        <v>548</v>
      </c>
      <c r="G103" s="6" t="s">
        <v>489</v>
      </c>
      <c r="H103" s="7">
        <v>21.34</v>
      </c>
      <c r="I103" s="8">
        <v>2</v>
      </c>
      <c r="J103" s="7">
        <v>28.87</v>
      </c>
      <c r="K103" s="7">
        <v>50.21</v>
      </c>
      <c r="L103" s="5"/>
      <c r="M103" s="5"/>
      <c r="N103" s="6" t="s">
        <v>489</v>
      </c>
      <c r="O103" s="5"/>
    </row>
    <row r="104" spans="1:15" x14ac:dyDescent="0.25">
      <c r="A104" s="9" t="s">
        <v>148</v>
      </c>
      <c r="B104" s="10">
        <v>91354</v>
      </c>
      <c r="C104" s="6" t="s">
        <v>147</v>
      </c>
      <c r="D104" s="8">
        <v>660</v>
      </c>
      <c r="E104" s="9" t="s">
        <v>554</v>
      </c>
      <c r="F104" s="9" t="s">
        <v>548</v>
      </c>
      <c r="G104" s="6" t="s">
        <v>489</v>
      </c>
      <c r="H104" s="7">
        <v>21.34</v>
      </c>
      <c r="I104" s="8">
        <v>1</v>
      </c>
      <c r="J104" s="7">
        <v>14.44</v>
      </c>
      <c r="K104" s="7">
        <v>35.78</v>
      </c>
      <c r="L104" s="5"/>
      <c r="M104" s="5"/>
      <c r="N104" s="6" t="s">
        <v>489</v>
      </c>
      <c r="O104" s="5"/>
    </row>
    <row r="105" spans="1:15" x14ac:dyDescent="0.25">
      <c r="A105" s="9" t="s">
        <v>146</v>
      </c>
      <c r="B105" s="10">
        <v>70779</v>
      </c>
      <c r="C105" s="6" t="s">
        <v>145</v>
      </c>
      <c r="D105" s="8">
        <v>660</v>
      </c>
      <c r="E105" s="9" t="s">
        <v>554</v>
      </c>
      <c r="F105" s="9" t="s">
        <v>548</v>
      </c>
      <c r="G105" s="6" t="s">
        <v>489</v>
      </c>
      <c r="H105" s="7">
        <v>21.34</v>
      </c>
      <c r="I105" s="8">
        <v>1</v>
      </c>
      <c r="J105" s="7">
        <v>14.44</v>
      </c>
      <c r="K105" s="7">
        <v>35.78</v>
      </c>
      <c r="L105" s="5"/>
      <c r="M105" s="5"/>
      <c r="N105" s="6" t="s">
        <v>489</v>
      </c>
      <c r="O105" s="5"/>
    </row>
    <row r="106" spans="1:15" x14ac:dyDescent="0.25">
      <c r="A106" s="9" t="s">
        <v>140</v>
      </c>
      <c r="B106" s="10">
        <v>86042</v>
      </c>
      <c r="C106" s="6" t="s">
        <v>139</v>
      </c>
      <c r="D106" s="8">
        <v>660</v>
      </c>
      <c r="E106" s="9" t="s">
        <v>554</v>
      </c>
      <c r="F106" s="9" t="s">
        <v>548</v>
      </c>
      <c r="G106" s="6" t="s">
        <v>489</v>
      </c>
      <c r="H106" s="7">
        <v>21.34</v>
      </c>
      <c r="I106" s="8">
        <v>1</v>
      </c>
      <c r="J106" s="7">
        <v>14.44</v>
      </c>
      <c r="K106" s="7">
        <v>35.78</v>
      </c>
      <c r="L106" s="5"/>
      <c r="M106" s="5"/>
      <c r="N106" s="6" t="s">
        <v>489</v>
      </c>
      <c r="O106" s="5"/>
    </row>
    <row r="107" spans="1:15" x14ac:dyDescent="0.25">
      <c r="A107" s="9" t="s">
        <v>138</v>
      </c>
      <c r="B107" s="10">
        <v>79597</v>
      </c>
      <c r="C107" s="6" t="s">
        <v>137</v>
      </c>
      <c r="D107" s="8">
        <v>660</v>
      </c>
      <c r="E107" s="9" t="s">
        <v>554</v>
      </c>
      <c r="F107" s="9" t="s">
        <v>548</v>
      </c>
      <c r="G107" s="6" t="s">
        <v>489</v>
      </c>
      <c r="H107" s="7">
        <v>21.34</v>
      </c>
      <c r="I107" s="8">
        <v>2</v>
      </c>
      <c r="J107" s="7">
        <v>28.87</v>
      </c>
      <c r="K107" s="7">
        <v>50.21</v>
      </c>
      <c r="L107" s="5"/>
      <c r="M107" s="5"/>
      <c r="N107" s="6" t="s">
        <v>489</v>
      </c>
      <c r="O107" s="5"/>
    </row>
    <row r="108" spans="1:15" x14ac:dyDescent="0.25">
      <c r="A108" s="9" t="s">
        <v>136</v>
      </c>
      <c r="B108" s="10">
        <v>88203</v>
      </c>
      <c r="C108" s="6" t="s">
        <v>135</v>
      </c>
      <c r="D108" s="8">
        <v>660</v>
      </c>
      <c r="E108" s="9" t="s">
        <v>554</v>
      </c>
      <c r="F108" s="9" t="s">
        <v>548</v>
      </c>
      <c r="G108" s="6" t="s">
        <v>489</v>
      </c>
      <c r="H108" s="7">
        <v>21.34</v>
      </c>
      <c r="I108" s="8">
        <v>2</v>
      </c>
      <c r="J108" s="7">
        <v>28.87</v>
      </c>
      <c r="K108" s="7">
        <v>50.21</v>
      </c>
      <c r="L108" s="5"/>
      <c r="M108" s="5"/>
      <c r="N108" s="6" t="s">
        <v>489</v>
      </c>
      <c r="O108" s="5"/>
    </row>
    <row r="109" spans="1:15" x14ac:dyDescent="0.25">
      <c r="A109" s="9" t="s">
        <v>134</v>
      </c>
      <c r="B109" s="10">
        <v>60654</v>
      </c>
      <c r="C109" s="6" t="s">
        <v>133</v>
      </c>
      <c r="D109" s="8">
        <v>660</v>
      </c>
      <c r="E109" s="9" t="s">
        <v>554</v>
      </c>
      <c r="F109" s="9" t="s">
        <v>548</v>
      </c>
      <c r="G109" s="6" t="s">
        <v>489</v>
      </c>
      <c r="H109" s="7">
        <v>21.34</v>
      </c>
      <c r="I109" s="8">
        <v>2</v>
      </c>
      <c r="J109" s="7">
        <v>28.87</v>
      </c>
      <c r="K109" s="7">
        <v>50.21</v>
      </c>
      <c r="L109" s="5"/>
      <c r="M109" s="5"/>
      <c r="N109" s="6" t="s">
        <v>489</v>
      </c>
      <c r="O109" s="5"/>
    </row>
    <row r="110" spans="1:15" x14ac:dyDescent="0.25">
      <c r="A110" s="9" t="s">
        <v>132</v>
      </c>
      <c r="B110" s="10">
        <v>87306</v>
      </c>
      <c r="C110" s="6" t="s">
        <v>131</v>
      </c>
      <c r="D110" s="8">
        <v>900</v>
      </c>
      <c r="E110" s="9" t="s">
        <v>554</v>
      </c>
      <c r="F110" s="9" t="s">
        <v>548</v>
      </c>
      <c r="G110" s="6" t="s">
        <v>489</v>
      </c>
      <c r="H110" s="7">
        <v>29.11</v>
      </c>
      <c r="I110" s="8">
        <v>3</v>
      </c>
      <c r="J110" s="7">
        <v>43.31</v>
      </c>
      <c r="K110" s="7">
        <v>72.42</v>
      </c>
      <c r="L110" s="5"/>
      <c r="M110" s="5"/>
      <c r="N110" s="6" t="s">
        <v>489</v>
      </c>
      <c r="O110" s="5"/>
    </row>
    <row r="111" spans="1:15" x14ac:dyDescent="0.25">
      <c r="A111" s="9" t="s">
        <v>130</v>
      </c>
      <c r="B111" s="10">
        <v>86359</v>
      </c>
      <c r="C111" s="6" t="s">
        <v>129</v>
      </c>
      <c r="D111" s="8">
        <v>900</v>
      </c>
      <c r="E111" s="9" t="s">
        <v>554</v>
      </c>
      <c r="F111" s="9" t="s">
        <v>548</v>
      </c>
      <c r="G111" s="6" t="s">
        <v>489</v>
      </c>
      <c r="H111" s="7">
        <v>29.11</v>
      </c>
      <c r="I111" s="8">
        <v>4</v>
      </c>
      <c r="J111" s="7">
        <v>57.74</v>
      </c>
      <c r="K111" s="7">
        <v>86.85</v>
      </c>
      <c r="L111" s="5"/>
      <c r="M111" s="5"/>
      <c r="N111" s="6" t="s">
        <v>489</v>
      </c>
      <c r="O111" s="5"/>
    </row>
    <row r="112" spans="1:15" x14ac:dyDescent="0.25">
      <c r="A112" s="9" t="s">
        <v>128</v>
      </c>
      <c r="B112" s="10">
        <v>92029</v>
      </c>
      <c r="C112" s="6" t="s">
        <v>127</v>
      </c>
      <c r="D112" s="8">
        <v>900</v>
      </c>
      <c r="E112" s="9" t="s">
        <v>554</v>
      </c>
      <c r="F112" s="9" t="s">
        <v>548</v>
      </c>
      <c r="G112" s="6" t="s">
        <v>489</v>
      </c>
      <c r="H112" s="7">
        <v>29.11</v>
      </c>
      <c r="I112" s="8">
        <v>5</v>
      </c>
      <c r="J112" s="7">
        <v>72.180000000000007</v>
      </c>
      <c r="K112" s="7">
        <v>101.29</v>
      </c>
      <c r="L112" s="5"/>
      <c r="M112" s="5"/>
      <c r="N112" s="6" t="s">
        <v>489</v>
      </c>
      <c r="O112" s="5"/>
    </row>
    <row r="113" spans="1:15" x14ac:dyDescent="0.25">
      <c r="A113" s="9" t="s">
        <v>126</v>
      </c>
      <c r="B113" s="10">
        <v>76551</v>
      </c>
      <c r="C113" s="6" t="s">
        <v>125</v>
      </c>
      <c r="D113" s="8">
        <v>900</v>
      </c>
      <c r="E113" s="9" t="s">
        <v>554</v>
      </c>
      <c r="F113" s="9" t="s">
        <v>548</v>
      </c>
      <c r="G113" s="6" t="s">
        <v>489</v>
      </c>
      <c r="H113" s="7">
        <v>29.11</v>
      </c>
      <c r="I113" s="8">
        <v>2</v>
      </c>
      <c r="J113" s="7">
        <v>28.87</v>
      </c>
      <c r="K113" s="7">
        <v>57.98</v>
      </c>
      <c r="L113" s="5"/>
      <c r="M113" s="5"/>
      <c r="N113" s="6" t="s">
        <v>489</v>
      </c>
      <c r="O113" s="5"/>
    </row>
    <row r="114" spans="1:15" x14ac:dyDescent="0.25">
      <c r="A114" s="9" t="s">
        <v>124</v>
      </c>
      <c r="B114" s="10">
        <v>90236</v>
      </c>
      <c r="C114" s="6" t="s">
        <v>123</v>
      </c>
      <c r="D114" s="8">
        <v>900</v>
      </c>
      <c r="E114" s="9" t="s">
        <v>554</v>
      </c>
      <c r="F114" s="9" t="s">
        <v>548</v>
      </c>
      <c r="G114" s="6" t="s">
        <v>489</v>
      </c>
      <c r="H114" s="7">
        <v>29.11</v>
      </c>
      <c r="I114" s="8">
        <v>2</v>
      </c>
      <c r="J114" s="7">
        <v>28.87</v>
      </c>
      <c r="K114" s="7">
        <v>57.98</v>
      </c>
      <c r="L114" s="5"/>
      <c r="M114" s="5"/>
      <c r="N114" s="6" t="s">
        <v>489</v>
      </c>
      <c r="O114" s="5"/>
    </row>
    <row r="115" spans="1:15" x14ac:dyDescent="0.25">
      <c r="A115" s="9" t="s">
        <v>122</v>
      </c>
      <c r="B115" s="10">
        <v>91136</v>
      </c>
      <c r="C115" s="6" t="s">
        <v>121</v>
      </c>
      <c r="D115" s="8">
        <v>900</v>
      </c>
      <c r="E115" s="9" t="s">
        <v>554</v>
      </c>
      <c r="F115" s="9" t="s">
        <v>548</v>
      </c>
      <c r="G115" s="6" t="s">
        <v>489</v>
      </c>
      <c r="H115" s="7">
        <v>29.11</v>
      </c>
      <c r="I115" s="8">
        <v>2</v>
      </c>
      <c r="J115" s="7">
        <v>28.87</v>
      </c>
      <c r="K115" s="7">
        <v>57.98</v>
      </c>
      <c r="L115" s="5"/>
      <c r="M115" s="5"/>
      <c r="N115" s="6" t="s">
        <v>489</v>
      </c>
      <c r="O115" s="5"/>
    </row>
    <row r="116" spans="1:15" x14ac:dyDescent="0.25">
      <c r="A116" s="9" t="s">
        <v>120</v>
      </c>
      <c r="B116" s="10">
        <v>93041</v>
      </c>
      <c r="C116" s="6" t="s">
        <v>445</v>
      </c>
      <c r="D116" s="8">
        <v>900</v>
      </c>
      <c r="E116" s="9" t="s">
        <v>554</v>
      </c>
      <c r="F116" s="9" t="s">
        <v>548</v>
      </c>
      <c r="G116" s="6" t="s">
        <v>489</v>
      </c>
      <c r="H116" s="7">
        <v>29.11</v>
      </c>
      <c r="I116" s="8">
        <v>2</v>
      </c>
      <c r="J116" s="7">
        <v>28.87</v>
      </c>
      <c r="K116" s="7">
        <v>57.98</v>
      </c>
      <c r="L116" s="5"/>
      <c r="M116" s="5"/>
      <c r="N116" s="6" t="s">
        <v>489</v>
      </c>
      <c r="O116" s="5"/>
    </row>
    <row r="117" spans="1:15" x14ac:dyDescent="0.25">
      <c r="A117" s="9" t="s">
        <v>118</v>
      </c>
      <c r="B117" s="10">
        <v>79890</v>
      </c>
      <c r="C117" s="6" t="s">
        <v>117</v>
      </c>
      <c r="D117" s="8">
        <v>900</v>
      </c>
      <c r="E117" s="9" t="s">
        <v>554</v>
      </c>
      <c r="F117" s="9" t="s">
        <v>548</v>
      </c>
      <c r="G117" s="6" t="s">
        <v>489</v>
      </c>
      <c r="H117" s="7">
        <v>29.11</v>
      </c>
      <c r="I117" s="8">
        <v>4</v>
      </c>
      <c r="J117" s="7">
        <v>57.74</v>
      </c>
      <c r="K117" s="7">
        <v>86.85</v>
      </c>
      <c r="L117" s="5"/>
      <c r="M117" s="5"/>
      <c r="N117" s="6" t="s">
        <v>489</v>
      </c>
      <c r="O117" s="5"/>
    </row>
    <row r="118" spans="1:15" x14ac:dyDescent="0.25">
      <c r="A118" s="9" t="s">
        <v>116</v>
      </c>
      <c r="B118" s="10">
        <v>92163</v>
      </c>
      <c r="C118" s="6" t="s">
        <v>115</v>
      </c>
      <c r="D118" s="8">
        <v>900</v>
      </c>
      <c r="E118" s="9" t="s">
        <v>554</v>
      </c>
      <c r="F118" s="9" t="s">
        <v>548</v>
      </c>
      <c r="G118" s="6" t="s">
        <v>489</v>
      </c>
      <c r="H118" s="7">
        <v>29.11</v>
      </c>
      <c r="I118" s="8">
        <v>3</v>
      </c>
      <c r="J118" s="7">
        <v>43.31</v>
      </c>
      <c r="K118" s="7">
        <v>72.42</v>
      </c>
      <c r="L118" s="5"/>
      <c r="M118" s="5"/>
      <c r="N118" s="6" t="s">
        <v>489</v>
      </c>
      <c r="O118" s="5"/>
    </row>
    <row r="119" spans="1:15" x14ac:dyDescent="0.25">
      <c r="A119" s="9" t="s">
        <v>114</v>
      </c>
      <c r="B119" s="10">
        <v>87777</v>
      </c>
      <c r="C119" s="6" t="s">
        <v>113</v>
      </c>
      <c r="D119" s="8">
        <v>900</v>
      </c>
      <c r="E119" s="9" t="s">
        <v>554</v>
      </c>
      <c r="F119" s="9" t="s">
        <v>548</v>
      </c>
      <c r="G119" s="6" t="s">
        <v>489</v>
      </c>
      <c r="H119" s="7">
        <v>29.11</v>
      </c>
      <c r="I119" s="8">
        <v>2</v>
      </c>
      <c r="J119" s="7">
        <v>28.87</v>
      </c>
      <c r="K119" s="7">
        <v>57.98</v>
      </c>
      <c r="L119" s="5"/>
      <c r="M119" s="5"/>
      <c r="N119" s="6" t="s">
        <v>489</v>
      </c>
      <c r="O119" s="5"/>
    </row>
    <row r="120" spans="1:15" x14ac:dyDescent="0.25">
      <c r="A120" s="9" t="s">
        <v>379</v>
      </c>
      <c r="B120" s="10">
        <v>92565</v>
      </c>
      <c r="C120" s="6" t="s">
        <v>13</v>
      </c>
      <c r="D120" s="8">
        <v>900</v>
      </c>
      <c r="E120" s="9" t="s">
        <v>554</v>
      </c>
      <c r="F120" s="9" t="s">
        <v>548</v>
      </c>
      <c r="G120" s="6" t="s">
        <v>489</v>
      </c>
      <c r="H120" s="7">
        <v>29.11</v>
      </c>
      <c r="I120" s="8">
        <v>2</v>
      </c>
      <c r="J120" s="7">
        <v>28.87</v>
      </c>
      <c r="K120" s="7">
        <v>57.98</v>
      </c>
      <c r="L120" s="5"/>
      <c r="M120" s="5"/>
      <c r="N120" s="6" t="s">
        <v>489</v>
      </c>
      <c r="O120" s="5"/>
    </row>
    <row r="121" spans="1:15" x14ac:dyDescent="0.25">
      <c r="A121" s="9" t="s">
        <v>441</v>
      </c>
      <c r="B121" s="10">
        <v>92983</v>
      </c>
      <c r="C121" s="6" t="s">
        <v>440</v>
      </c>
      <c r="D121" s="8">
        <v>900</v>
      </c>
      <c r="E121" s="9" t="s">
        <v>554</v>
      </c>
      <c r="F121" s="9" t="s">
        <v>548</v>
      </c>
      <c r="G121" s="6" t="s">
        <v>489</v>
      </c>
      <c r="H121" s="7">
        <v>29.11</v>
      </c>
      <c r="I121" s="8">
        <v>3</v>
      </c>
      <c r="J121" s="7">
        <v>43.31</v>
      </c>
      <c r="K121" s="7">
        <v>72.42</v>
      </c>
      <c r="L121" s="5"/>
      <c r="M121" s="5"/>
      <c r="N121" s="6" t="s">
        <v>489</v>
      </c>
      <c r="O121" s="5"/>
    </row>
    <row r="122" spans="1:15" x14ac:dyDescent="0.25">
      <c r="A122" s="9" t="s">
        <v>112</v>
      </c>
      <c r="B122" s="10">
        <v>91882</v>
      </c>
      <c r="C122" s="6" t="s">
        <v>111</v>
      </c>
      <c r="D122" s="8">
        <v>900</v>
      </c>
      <c r="E122" s="9" t="s">
        <v>554</v>
      </c>
      <c r="F122" s="9" t="s">
        <v>548</v>
      </c>
      <c r="G122" s="6" t="s">
        <v>489</v>
      </c>
      <c r="H122" s="7">
        <v>29.11</v>
      </c>
      <c r="I122" s="8">
        <v>3</v>
      </c>
      <c r="J122" s="7">
        <v>43.31</v>
      </c>
      <c r="K122" s="7">
        <v>72.42</v>
      </c>
      <c r="L122" s="5"/>
      <c r="M122" s="5"/>
      <c r="N122" s="6" t="s">
        <v>489</v>
      </c>
      <c r="O122" s="5"/>
    </row>
    <row r="123" spans="1:15" x14ac:dyDescent="0.25">
      <c r="A123" s="9" t="s">
        <v>110</v>
      </c>
      <c r="B123" s="10">
        <v>79676</v>
      </c>
      <c r="C123" s="6" t="s">
        <v>109</v>
      </c>
      <c r="D123" s="8">
        <v>900</v>
      </c>
      <c r="E123" s="9" t="s">
        <v>554</v>
      </c>
      <c r="F123" s="9" t="s">
        <v>548</v>
      </c>
      <c r="G123" s="6" t="s">
        <v>489</v>
      </c>
      <c r="H123" s="7">
        <v>29.11</v>
      </c>
      <c r="I123" s="8">
        <v>3</v>
      </c>
      <c r="J123" s="7">
        <v>43.31</v>
      </c>
      <c r="K123" s="7">
        <v>72.42</v>
      </c>
      <c r="L123" s="5"/>
      <c r="M123" s="5"/>
      <c r="N123" s="6" t="s">
        <v>489</v>
      </c>
      <c r="O123" s="5"/>
    </row>
    <row r="124" spans="1:15" x14ac:dyDescent="0.25">
      <c r="A124" s="9" t="s">
        <v>108</v>
      </c>
      <c r="B124" s="10">
        <v>50863</v>
      </c>
      <c r="C124" s="6" t="s">
        <v>107</v>
      </c>
      <c r="D124" s="8">
        <v>900</v>
      </c>
      <c r="E124" s="9" t="s">
        <v>554</v>
      </c>
      <c r="F124" s="9" t="s">
        <v>548</v>
      </c>
      <c r="G124" s="6" t="s">
        <v>489</v>
      </c>
      <c r="H124" s="7">
        <v>29.11</v>
      </c>
      <c r="I124" s="8">
        <v>2</v>
      </c>
      <c r="J124" s="7">
        <v>28.87</v>
      </c>
      <c r="K124" s="7">
        <v>57.98</v>
      </c>
      <c r="L124" s="5"/>
      <c r="M124" s="5"/>
      <c r="N124" s="6" t="s">
        <v>489</v>
      </c>
      <c r="O124" s="5"/>
    </row>
    <row r="125" spans="1:15" x14ac:dyDescent="0.25">
      <c r="A125" s="9" t="s">
        <v>106</v>
      </c>
      <c r="B125" s="10">
        <v>93416</v>
      </c>
      <c r="C125" s="6" t="s">
        <v>438</v>
      </c>
      <c r="D125" s="8">
        <v>900</v>
      </c>
      <c r="E125" s="9" t="s">
        <v>557</v>
      </c>
      <c r="F125" s="9" t="s">
        <v>548</v>
      </c>
      <c r="G125" s="6" t="s">
        <v>421</v>
      </c>
      <c r="H125" s="7">
        <v>7.76</v>
      </c>
      <c r="I125" s="8">
        <v>2</v>
      </c>
      <c r="J125" s="7">
        <v>7.7</v>
      </c>
      <c r="K125" s="7">
        <v>15.46</v>
      </c>
      <c r="L125" s="5"/>
      <c r="M125" s="5"/>
      <c r="N125" s="6" t="s">
        <v>489</v>
      </c>
      <c r="O125" s="5"/>
    </row>
    <row r="126" spans="1:15" x14ac:dyDescent="0.25">
      <c r="A126" s="9" t="s">
        <v>102</v>
      </c>
      <c r="B126" s="10">
        <v>572</v>
      </c>
      <c r="C126" s="6" t="s">
        <v>101</v>
      </c>
      <c r="D126" s="8">
        <v>660</v>
      </c>
      <c r="E126" s="9" t="s">
        <v>554</v>
      </c>
      <c r="F126" s="9" t="s">
        <v>548</v>
      </c>
      <c r="G126" s="6" t="s">
        <v>489</v>
      </c>
      <c r="H126" s="7">
        <v>21.34</v>
      </c>
      <c r="I126" s="8">
        <v>1</v>
      </c>
      <c r="J126" s="7">
        <v>14.44</v>
      </c>
      <c r="K126" s="7">
        <v>35.78</v>
      </c>
      <c r="L126" s="5"/>
      <c r="M126" s="5"/>
      <c r="N126" s="6" t="s">
        <v>421</v>
      </c>
      <c r="O126" s="5"/>
    </row>
    <row r="127" spans="1:15" x14ac:dyDescent="0.25">
      <c r="A127" s="9" t="s">
        <v>100</v>
      </c>
      <c r="B127" s="10">
        <v>90659</v>
      </c>
      <c r="C127" s="6" t="s">
        <v>99</v>
      </c>
      <c r="D127" s="8">
        <v>660</v>
      </c>
      <c r="E127" s="9" t="s">
        <v>554</v>
      </c>
      <c r="F127" s="9" t="s">
        <v>548</v>
      </c>
      <c r="G127" s="6" t="s">
        <v>489</v>
      </c>
      <c r="H127" s="7">
        <v>21.34</v>
      </c>
      <c r="I127" s="8">
        <v>1</v>
      </c>
      <c r="J127" s="7">
        <v>14.44</v>
      </c>
      <c r="K127" s="7">
        <v>35.78</v>
      </c>
      <c r="L127" s="5"/>
      <c r="M127" s="5"/>
      <c r="N127" s="6" t="s">
        <v>489</v>
      </c>
      <c r="O127" s="5"/>
    </row>
    <row r="128" spans="1:15" x14ac:dyDescent="0.25">
      <c r="A128" s="9" t="s">
        <v>98</v>
      </c>
      <c r="B128" s="10">
        <v>85650</v>
      </c>
      <c r="C128" s="6" t="s">
        <v>97</v>
      </c>
      <c r="D128" s="8">
        <v>660</v>
      </c>
      <c r="E128" s="9" t="s">
        <v>554</v>
      </c>
      <c r="F128" s="9" t="s">
        <v>548</v>
      </c>
      <c r="G128" s="6" t="s">
        <v>489</v>
      </c>
      <c r="H128" s="7">
        <v>21.34</v>
      </c>
      <c r="I128" s="8">
        <v>1</v>
      </c>
      <c r="J128" s="7">
        <v>14.44</v>
      </c>
      <c r="K128" s="7">
        <v>35.78</v>
      </c>
      <c r="L128" s="5"/>
      <c r="M128" s="5"/>
      <c r="N128" s="6" t="s">
        <v>489</v>
      </c>
      <c r="O128" s="5"/>
    </row>
    <row r="129" spans="1:15" x14ac:dyDescent="0.25">
      <c r="A129" s="9" t="s">
        <v>92</v>
      </c>
      <c r="B129" s="10">
        <v>93535</v>
      </c>
      <c r="C129" s="6" t="s">
        <v>434</v>
      </c>
      <c r="D129" s="8">
        <v>660</v>
      </c>
      <c r="E129" s="9" t="s">
        <v>556</v>
      </c>
      <c r="F129" s="9" t="s">
        <v>548</v>
      </c>
      <c r="G129" s="6" t="s">
        <v>399</v>
      </c>
      <c r="H129" s="7">
        <v>0.71</v>
      </c>
      <c r="I129" s="8">
        <v>1</v>
      </c>
      <c r="J129" s="7">
        <v>0.48</v>
      </c>
      <c r="K129" s="7">
        <v>1.19</v>
      </c>
      <c r="L129" s="5"/>
      <c r="M129" s="5"/>
      <c r="N129" s="6" t="s">
        <v>489</v>
      </c>
      <c r="O129" s="5"/>
    </row>
    <row r="130" spans="1:15" x14ac:dyDescent="0.25">
      <c r="A130" s="9" t="s">
        <v>90</v>
      </c>
      <c r="B130" s="10">
        <v>92540</v>
      </c>
      <c r="C130" s="6" t="s">
        <v>89</v>
      </c>
      <c r="D130" s="8">
        <v>660</v>
      </c>
      <c r="E130" s="9" t="s">
        <v>554</v>
      </c>
      <c r="F130" s="9" t="s">
        <v>548</v>
      </c>
      <c r="G130" s="6" t="s">
        <v>489</v>
      </c>
      <c r="H130" s="7">
        <v>21.34</v>
      </c>
      <c r="I130" s="8">
        <v>1</v>
      </c>
      <c r="J130" s="7">
        <v>14.44</v>
      </c>
      <c r="K130" s="7">
        <v>35.78</v>
      </c>
      <c r="L130" s="5"/>
      <c r="M130" s="5"/>
      <c r="N130" s="6" t="s">
        <v>399</v>
      </c>
      <c r="O130" s="5"/>
    </row>
    <row r="131" spans="1:15" x14ac:dyDescent="0.25">
      <c r="A131" s="9" t="s">
        <v>87</v>
      </c>
      <c r="B131" s="10">
        <v>80774</v>
      </c>
      <c r="C131" s="6" t="s">
        <v>86</v>
      </c>
      <c r="D131" s="8">
        <v>660</v>
      </c>
      <c r="E131" s="9" t="s">
        <v>554</v>
      </c>
      <c r="F131" s="9" t="s">
        <v>548</v>
      </c>
      <c r="G131" s="6" t="s">
        <v>489</v>
      </c>
      <c r="H131" s="7">
        <v>21.34</v>
      </c>
      <c r="I131" s="8">
        <v>1</v>
      </c>
      <c r="J131" s="7">
        <v>14.44</v>
      </c>
      <c r="K131" s="7">
        <v>35.78</v>
      </c>
      <c r="L131" s="5"/>
      <c r="M131" s="5"/>
      <c r="N131" s="6" t="s">
        <v>489</v>
      </c>
      <c r="O131" s="5"/>
    </row>
    <row r="132" spans="1:15" x14ac:dyDescent="0.25">
      <c r="A132" s="9" t="s">
        <v>84</v>
      </c>
      <c r="B132" s="10">
        <v>89009</v>
      </c>
      <c r="C132" s="6" t="s">
        <v>83</v>
      </c>
      <c r="D132" s="8">
        <v>660</v>
      </c>
      <c r="E132" s="9" t="s">
        <v>554</v>
      </c>
      <c r="F132" s="9" t="s">
        <v>548</v>
      </c>
      <c r="G132" s="6" t="s">
        <v>489</v>
      </c>
      <c r="H132" s="7">
        <v>21.34</v>
      </c>
      <c r="I132" s="8">
        <v>1</v>
      </c>
      <c r="J132" s="7">
        <v>14.44</v>
      </c>
      <c r="K132" s="7">
        <v>35.78</v>
      </c>
      <c r="L132" s="5"/>
      <c r="M132" s="5"/>
      <c r="N132" s="6" t="s">
        <v>489</v>
      </c>
      <c r="O132" s="5"/>
    </row>
    <row r="133" spans="1:15" x14ac:dyDescent="0.25">
      <c r="A133" s="9" t="s">
        <v>82</v>
      </c>
      <c r="B133" s="10">
        <v>87569</v>
      </c>
      <c r="C133" s="6" t="s">
        <v>81</v>
      </c>
      <c r="D133" s="8">
        <v>660</v>
      </c>
      <c r="E133" s="9" t="s">
        <v>554</v>
      </c>
      <c r="F133" s="9" t="s">
        <v>548</v>
      </c>
      <c r="G133" s="6" t="s">
        <v>489</v>
      </c>
      <c r="H133" s="7">
        <v>21.34</v>
      </c>
      <c r="I133" s="8">
        <v>1</v>
      </c>
      <c r="J133" s="7">
        <v>14.44</v>
      </c>
      <c r="K133" s="7">
        <v>35.78</v>
      </c>
      <c r="L133" s="5"/>
      <c r="M133" s="5"/>
      <c r="N133" s="6" t="s">
        <v>489</v>
      </c>
      <c r="O133" s="5"/>
    </row>
    <row r="134" spans="1:15" x14ac:dyDescent="0.25">
      <c r="A134" s="9" t="s">
        <v>80</v>
      </c>
      <c r="B134" s="10">
        <v>84171</v>
      </c>
      <c r="C134" s="6" t="s">
        <v>79</v>
      </c>
      <c r="D134" s="8">
        <v>660</v>
      </c>
      <c r="E134" s="9" t="s">
        <v>554</v>
      </c>
      <c r="F134" s="9" t="s">
        <v>548</v>
      </c>
      <c r="G134" s="6" t="s">
        <v>489</v>
      </c>
      <c r="H134" s="7">
        <v>21.34</v>
      </c>
      <c r="I134" s="8">
        <v>2</v>
      </c>
      <c r="J134" s="7">
        <v>28.87</v>
      </c>
      <c r="K134" s="7">
        <v>50.21</v>
      </c>
      <c r="L134" s="5"/>
      <c r="M134" s="5"/>
      <c r="N134" s="6" t="s">
        <v>489</v>
      </c>
      <c r="O134" s="5"/>
    </row>
    <row r="135" spans="1:15" x14ac:dyDescent="0.25">
      <c r="A135" s="9" t="s">
        <v>76</v>
      </c>
      <c r="B135" s="10">
        <v>68806</v>
      </c>
      <c r="C135" s="6" t="s">
        <v>75</v>
      </c>
      <c r="D135" s="8">
        <v>660</v>
      </c>
      <c r="E135" s="9" t="s">
        <v>554</v>
      </c>
      <c r="F135" s="9" t="s">
        <v>548</v>
      </c>
      <c r="G135" s="6" t="s">
        <v>489</v>
      </c>
      <c r="H135" s="7">
        <v>21.34</v>
      </c>
      <c r="I135" s="8">
        <v>1</v>
      </c>
      <c r="J135" s="7">
        <v>14.44</v>
      </c>
      <c r="K135" s="7">
        <v>35.78</v>
      </c>
      <c r="L135" s="5"/>
      <c r="M135" s="5"/>
      <c r="N135" s="6" t="s">
        <v>489</v>
      </c>
      <c r="O135" s="5"/>
    </row>
    <row r="136" spans="1:15" x14ac:dyDescent="0.25">
      <c r="A136" s="9" t="s">
        <v>74</v>
      </c>
      <c r="B136" s="10">
        <v>89574</v>
      </c>
      <c r="C136" s="6" t="s">
        <v>73</v>
      </c>
      <c r="D136" s="8">
        <v>660</v>
      </c>
      <c r="E136" s="9" t="s">
        <v>554</v>
      </c>
      <c r="F136" s="9" t="s">
        <v>548</v>
      </c>
      <c r="G136" s="6" t="s">
        <v>489</v>
      </c>
      <c r="H136" s="7">
        <v>21.34</v>
      </c>
      <c r="I136" s="8">
        <v>2</v>
      </c>
      <c r="J136" s="7">
        <v>28.87</v>
      </c>
      <c r="K136" s="7">
        <v>50.21</v>
      </c>
      <c r="L136" s="5"/>
      <c r="M136" s="5"/>
      <c r="N136" s="6" t="s">
        <v>489</v>
      </c>
      <c r="O136" s="5"/>
    </row>
    <row r="137" spans="1:15" x14ac:dyDescent="0.25">
      <c r="A137" s="9" t="s">
        <v>72</v>
      </c>
      <c r="B137" s="10">
        <v>93347</v>
      </c>
      <c r="C137" s="6" t="s">
        <v>429</v>
      </c>
      <c r="D137" s="8">
        <v>660</v>
      </c>
      <c r="E137" s="9" t="s">
        <v>555</v>
      </c>
      <c r="F137" s="9" t="s">
        <v>548</v>
      </c>
      <c r="G137" s="6" t="s">
        <v>414</v>
      </c>
      <c r="H137" s="7">
        <v>10.67</v>
      </c>
      <c r="I137" s="8">
        <v>1</v>
      </c>
      <c r="J137" s="7">
        <v>7.22</v>
      </c>
      <c r="K137" s="7">
        <v>17.89</v>
      </c>
      <c r="L137" s="5"/>
      <c r="M137" s="5"/>
      <c r="N137" s="6" t="s">
        <v>489</v>
      </c>
      <c r="O137" s="5"/>
    </row>
    <row r="138" spans="1:15" x14ac:dyDescent="0.25">
      <c r="A138" s="9" t="s">
        <v>70</v>
      </c>
      <c r="B138" s="10">
        <v>88237</v>
      </c>
      <c r="C138" s="6" t="s">
        <v>69</v>
      </c>
      <c r="D138" s="8">
        <v>600</v>
      </c>
      <c r="E138" s="9" t="s">
        <v>554</v>
      </c>
      <c r="F138" s="9" t="s">
        <v>548</v>
      </c>
      <c r="G138" s="6" t="s">
        <v>489</v>
      </c>
      <c r="H138" s="7">
        <v>19.399999999999999</v>
      </c>
      <c r="I138" s="8">
        <v>1</v>
      </c>
      <c r="J138" s="7">
        <v>14.44</v>
      </c>
      <c r="K138" s="7">
        <v>33.840000000000003</v>
      </c>
      <c r="L138" s="5"/>
      <c r="M138" s="5"/>
      <c r="N138" s="6" t="s">
        <v>414</v>
      </c>
      <c r="O138" s="5"/>
    </row>
    <row r="139" spans="1:15" x14ac:dyDescent="0.25">
      <c r="A139" s="9" t="s">
        <v>68</v>
      </c>
      <c r="B139" s="10">
        <v>73711</v>
      </c>
      <c r="C139" s="6" t="s">
        <v>67</v>
      </c>
      <c r="D139" s="8">
        <v>600</v>
      </c>
      <c r="E139" s="9" t="s">
        <v>554</v>
      </c>
      <c r="F139" s="9" t="s">
        <v>548</v>
      </c>
      <c r="G139" s="6" t="s">
        <v>489</v>
      </c>
      <c r="H139" s="7">
        <v>19.399999999999999</v>
      </c>
      <c r="I139" s="8">
        <v>1</v>
      </c>
      <c r="J139" s="7">
        <v>14.44</v>
      </c>
      <c r="K139" s="7">
        <v>33.840000000000003</v>
      </c>
      <c r="L139" s="5"/>
      <c r="M139" s="5"/>
      <c r="N139" s="6" t="s">
        <v>489</v>
      </c>
      <c r="O139" s="5"/>
    </row>
    <row r="140" spans="1:15" x14ac:dyDescent="0.25">
      <c r="A140" s="9" t="s">
        <v>66</v>
      </c>
      <c r="B140" s="10">
        <v>9476</v>
      </c>
      <c r="C140" s="6" t="s">
        <v>65</v>
      </c>
      <c r="D140" s="8">
        <v>600</v>
      </c>
      <c r="E140" s="9" t="s">
        <v>554</v>
      </c>
      <c r="F140" s="9" t="s">
        <v>548</v>
      </c>
      <c r="G140" s="6" t="s">
        <v>489</v>
      </c>
      <c r="H140" s="7">
        <v>19.399999999999999</v>
      </c>
      <c r="I140" s="8">
        <v>1</v>
      </c>
      <c r="J140" s="7">
        <v>14.44</v>
      </c>
      <c r="K140" s="7">
        <v>33.840000000000003</v>
      </c>
      <c r="L140" s="5"/>
      <c r="M140" s="5"/>
      <c r="N140" s="6" t="s">
        <v>489</v>
      </c>
      <c r="O140" s="5"/>
    </row>
    <row r="141" spans="1:15" x14ac:dyDescent="0.25">
      <c r="A141" s="9" t="s">
        <v>64</v>
      </c>
      <c r="B141" s="10">
        <v>88153</v>
      </c>
      <c r="C141" s="6" t="s">
        <v>63</v>
      </c>
      <c r="D141" s="8">
        <v>600</v>
      </c>
      <c r="E141" s="9" t="s">
        <v>554</v>
      </c>
      <c r="F141" s="9" t="s">
        <v>548</v>
      </c>
      <c r="G141" s="6" t="s">
        <v>489</v>
      </c>
      <c r="H141" s="7">
        <v>19.399999999999999</v>
      </c>
      <c r="I141" s="8">
        <v>2</v>
      </c>
      <c r="J141" s="7">
        <v>28.87</v>
      </c>
      <c r="K141" s="7">
        <v>48.27</v>
      </c>
      <c r="L141" s="5"/>
      <c r="M141" s="5"/>
      <c r="N141" s="6" t="s">
        <v>489</v>
      </c>
      <c r="O141" s="5"/>
    </row>
    <row r="142" spans="1:15" x14ac:dyDescent="0.25">
      <c r="A142" s="9" t="s">
        <v>60</v>
      </c>
      <c r="B142" s="10">
        <v>90059</v>
      </c>
      <c r="C142" s="6" t="s">
        <v>59</v>
      </c>
      <c r="D142" s="8">
        <v>600</v>
      </c>
      <c r="E142" s="9" t="s">
        <v>554</v>
      </c>
      <c r="F142" s="9" t="s">
        <v>548</v>
      </c>
      <c r="G142" s="6" t="s">
        <v>489</v>
      </c>
      <c r="H142" s="7">
        <v>19.399999999999999</v>
      </c>
      <c r="I142" s="8">
        <v>2</v>
      </c>
      <c r="J142" s="7">
        <v>28.87</v>
      </c>
      <c r="K142" s="7">
        <v>48.27</v>
      </c>
      <c r="L142" s="5"/>
      <c r="M142" s="5"/>
      <c r="N142" s="6" t="s">
        <v>489</v>
      </c>
      <c r="O142" s="5"/>
    </row>
    <row r="143" spans="1:15" x14ac:dyDescent="0.25">
      <c r="A143" s="9" t="s">
        <v>58</v>
      </c>
      <c r="B143" s="10">
        <v>86303</v>
      </c>
      <c r="C143" s="6" t="s">
        <v>57</v>
      </c>
      <c r="D143" s="8">
        <v>600</v>
      </c>
      <c r="E143" s="9" t="s">
        <v>554</v>
      </c>
      <c r="F143" s="9" t="s">
        <v>548</v>
      </c>
      <c r="G143" s="6" t="s">
        <v>489</v>
      </c>
      <c r="H143" s="7">
        <v>19.399999999999999</v>
      </c>
      <c r="I143" s="8">
        <v>1</v>
      </c>
      <c r="J143" s="7">
        <v>14.44</v>
      </c>
      <c r="K143" s="7">
        <v>33.840000000000003</v>
      </c>
      <c r="L143" s="5"/>
      <c r="M143" s="5"/>
      <c r="N143" s="6" t="s">
        <v>489</v>
      </c>
      <c r="O143" s="5"/>
    </row>
    <row r="144" spans="1:15" x14ac:dyDescent="0.25">
      <c r="A144" s="9" t="s">
        <v>56</v>
      </c>
      <c r="B144" s="10">
        <v>15242</v>
      </c>
      <c r="C144" s="6" t="s">
        <v>55</v>
      </c>
      <c r="D144" s="8">
        <v>600</v>
      </c>
      <c r="E144" s="9" t="s">
        <v>554</v>
      </c>
      <c r="F144" s="9" t="s">
        <v>548</v>
      </c>
      <c r="G144" s="6" t="s">
        <v>489</v>
      </c>
      <c r="H144" s="7">
        <v>19.399999999999999</v>
      </c>
      <c r="I144" s="8">
        <v>2</v>
      </c>
      <c r="J144" s="7">
        <v>28.87</v>
      </c>
      <c r="K144" s="7">
        <v>48.27</v>
      </c>
      <c r="L144" s="5"/>
      <c r="M144" s="5"/>
      <c r="N144" s="6" t="s">
        <v>489</v>
      </c>
      <c r="O144" s="5"/>
    </row>
    <row r="145" spans="1:15" x14ac:dyDescent="0.25">
      <c r="A145" s="9" t="s">
        <v>54</v>
      </c>
      <c r="B145" s="10">
        <v>92259</v>
      </c>
      <c r="C145" s="6" t="s">
        <v>53</v>
      </c>
      <c r="D145" s="8">
        <v>600</v>
      </c>
      <c r="E145" s="9" t="s">
        <v>554</v>
      </c>
      <c r="F145" s="9" t="s">
        <v>548</v>
      </c>
      <c r="G145" s="6" t="s">
        <v>489</v>
      </c>
      <c r="H145" s="7">
        <v>19.399999999999999</v>
      </c>
      <c r="I145" s="8">
        <v>1</v>
      </c>
      <c r="J145" s="7">
        <v>14.44</v>
      </c>
      <c r="K145" s="7">
        <v>33.840000000000003</v>
      </c>
      <c r="L145" s="5"/>
      <c r="M145" s="5"/>
      <c r="N145" s="6" t="s">
        <v>489</v>
      </c>
      <c r="O145" s="5"/>
    </row>
    <row r="146" spans="1:15" x14ac:dyDescent="0.25">
      <c r="A146" s="9" t="s">
        <v>51</v>
      </c>
      <c r="B146" s="10">
        <v>88170</v>
      </c>
      <c r="C146" s="6" t="s">
        <v>50</v>
      </c>
      <c r="D146" s="8">
        <v>600</v>
      </c>
      <c r="E146" s="9" t="s">
        <v>554</v>
      </c>
      <c r="F146" s="9" t="s">
        <v>548</v>
      </c>
      <c r="G146" s="6" t="s">
        <v>489</v>
      </c>
      <c r="H146" s="7">
        <v>19.399999999999999</v>
      </c>
      <c r="I146" s="8">
        <v>2</v>
      </c>
      <c r="J146" s="7">
        <v>28.87</v>
      </c>
      <c r="K146" s="7">
        <v>48.27</v>
      </c>
      <c r="L146" s="5"/>
      <c r="M146" s="5"/>
      <c r="N146" s="6" t="s">
        <v>489</v>
      </c>
      <c r="O146" s="5"/>
    </row>
    <row r="147" spans="1:15" x14ac:dyDescent="0.25">
      <c r="A147" s="9" t="s">
        <v>46</v>
      </c>
      <c r="B147" s="10">
        <v>86871</v>
      </c>
      <c r="C147" s="6" t="s">
        <v>45</v>
      </c>
      <c r="D147" s="8">
        <v>600</v>
      </c>
      <c r="E147" s="9" t="s">
        <v>554</v>
      </c>
      <c r="F147" s="9" t="s">
        <v>548</v>
      </c>
      <c r="G147" s="6" t="s">
        <v>489</v>
      </c>
      <c r="H147" s="7">
        <v>19.399999999999999</v>
      </c>
      <c r="I147" s="8">
        <v>1</v>
      </c>
      <c r="J147" s="7">
        <v>14.44</v>
      </c>
      <c r="K147" s="7">
        <v>33.840000000000003</v>
      </c>
      <c r="L147" s="5"/>
      <c r="M147" s="5"/>
      <c r="N147" s="6" t="s">
        <v>489</v>
      </c>
      <c r="O147" s="5"/>
    </row>
    <row r="148" spans="1:15" x14ac:dyDescent="0.25">
      <c r="A148" s="9" t="s">
        <v>520</v>
      </c>
      <c r="B148" s="10">
        <v>93279</v>
      </c>
      <c r="C148" s="6" t="s">
        <v>519</v>
      </c>
      <c r="D148" s="8">
        <v>600</v>
      </c>
      <c r="E148" s="9" t="s">
        <v>555</v>
      </c>
      <c r="F148" s="9" t="s">
        <v>548</v>
      </c>
      <c r="G148" s="6" t="s">
        <v>414</v>
      </c>
      <c r="H148" s="7">
        <v>9.6999999999999993</v>
      </c>
      <c r="I148" s="8">
        <v>2</v>
      </c>
      <c r="J148" s="7">
        <v>14.44</v>
      </c>
      <c r="K148" s="7">
        <v>24.14</v>
      </c>
      <c r="L148" s="5"/>
      <c r="M148" s="5"/>
      <c r="N148" s="6" t="s">
        <v>489</v>
      </c>
      <c r="O148" s="5"/>
    </row>
    <row r="149" spans="1:15" x14ac:dyDescent="0.25">
      <c r="A149" s="9" t="s">
        <v>44</v>
      </c>
      <c r="B149" s="10">
        <v>66638</v>
      </c>
      <c r="C149" s="6" t="s">
        <v>43</v>
      </c>
      <c r="D149" s="8">
        <v>600</v>
      </c>
      <c r="E149" s="9" t="s">
        <v>554</v>
      </c>
      <c r="F149" s="9" t="s">
        <v>548</v>
      </c>
      <c r="G149" s="6" t="s">
        <v>489</v>
      </c>
      <c r="H149" s="7">
        <v>19.399999999999999</v>
      </c>
      <c r="I149" s="8">
        <v>1</v>
      </c>
      <c r="J149" s="7">
        <v>14.44</v>
      </c>
      <c r="K149" s="7">
        <v>33.840000000000003</v>
      </c>
      <c r="L149" s="5"/>
      <c r="M149" s="5"/>
      <c r="N149" s="6" t="s">
        <v>414</v>
      </c>
      <c r="O149" s="5"/>
    </row>
    <row r="150" spans="1:15" x14ac:dyDescent="0.25">
      <c r="A150" s="9" t="s">
        <v>42</v>
      </c>
      <c r="B150" s="10">
        <v>90053</v>
      </c>
      <c r="C150" s="6" t="s">
        <v>41</v>
      </c>
      <c r="D150" s="8">
        <v>600</v>
      </c>
      <c r="E150" s="9" t="s">
        <v>554</v>
      </c>
      <c r="F150" s="9" t="s">
        <v>548</v>
      </c>
      <c r="G150" s="6" t="s">
        <v>489</v>
      </c>
      <c r="H150" s="7">
        <v>19.399999999999999</v>
      </c>
      <c r="I150" s="8">
        <v>1</v>
      </c>
      <c r="J150" s="7">
        <v>14.44</v>
      </c>
      <c r="K150" s="7">
        <v>33.840000000000003</v>
      </c>
      <c r="L150" s="5"/>
      <c r="M150" s="5"/>
      <c r="N150" s="6" t="s">
        <v>489</v>
      </c>
      <c r="O150" s="5"/>
    </row>
    <row r="151" spans="1:15" x14ac:dyDescent="0.25">
      <c r="A151" s="9" t="s">
        <v>40</v>
      </c>
      <c r="B151" s="10">
        <v>88404</v>
      </c>
      <c r="C151" s="6" t="s">
        <v>39</v>
      </c>
      <c r="D151" s="8">
        <v>600</v>
      </c>
      <c r="E151" s="9" t="s">
        <v>554</v>
      </c>
      <c r="F151" s="9" t="s">
        <v>548</v>
      </c>
      <c r="G151" s="6" t="s">
        <v>489</v>
      </c>
      <c r="H151" s="7">
        <v>19.399999999999999</v>
      </c>
      <c r="I151" s="8">
        <v>1</v>
      </c>
      <c r="J151" s="7">
        <v>14.44</v>
      </c>
      <c r="K151" s="7">
        <v>33.840000000000003</v>
      </c>
      <c r="L151" s="5"/>
      <c r="M151" s="5"/>
      <c r="N151" s="6" t="s">
        <v>489</v>
      </c>
      <c r="O151" s="5"/>
    </row>
    <row r="152" spans="1:15" x14ac:dyDescent="0.25">
      <c r="A152" s="9" t="s">
        <v>38</v>
      </c>
      <c r="B152" s="10">
        <v>70619</v>
      </c>
      <c r="C152" s="6" t="s">
        <v>37</v>
      </c>
      <c r="D152" s="8">
        <v>600</v>
      </c>
      <c r="E152" s="9" t="s">
        <v>554</v>
      </c>
      <c r="F152" s="9" t="s">
        <v>548</v>
      </c>
      <c r="G152" s="6" t="s">
        <v>489</v>
      </c>
      <c r="H152" s="7">
        <v>19.399999999999999</v>
      </c>
      <c r="I152" s="8">
        <v>2</v>
      </c>
      <c r="J152" s="7">
        <v>28.87</v>
      </c>
      <c r="K152" s="7">
        <v>48.27</v>
      </c>
      <c r="L152" s="5"/>
      <c r="M152" s="5"/>
      <c r="N152" s="6" t="s">
        <v>489</v>
      </c>
      <c r="O152" s="5"/>
    </row>
    <row r="153" spans="1:15" x14ac:dyDescent="0.25">
      <c r="A153" s="9" t="s">
        <v>36</v>
      </c>
      <c r="B153" s="10">
        <v>90219</v>
      </c>
      <c r="C153" s="6" t="s">
        <v>35</v>
      </c>
      <c r="D153" s="8">
        <v>600</v>
      </c>
      <c r="E153" s="9" t="s">
        <v>554</v>
      </c>
      <c r="F153" s="9" t="s">
        <v>548</v>
      </c>
      <c r="G153" s="6" t="s">
        <v>489</v>
      </c>
      <c r="H153" s="7">
        <v>19.399999999999999</v>
      </c>
      <c r="I153" s="8">
        <v>1</v>
      </c>
      <c r="J153" s="7">
        <v>14.44</v>
      </c>
      <c r="K153" s="7">
        <v>33.840000000000003</v>
      </c>
      <c r="L153" s="5"/>
      <c r="M153" s="5"/>
      <c r="N153" s="6" t="s">
        <v>489</v>
      </c>
      <c r="O153" s="5"/>
    </row>
    <row r="154" spans="1:15" x14ac:dyDescent="0.25">
      <c r="A154" s="9" t="s">
        <v>397</v>
      </c>
      <c r="B154" s="10">
        <v>92653</v>
      </c>
      <c r="C154" s="6" t="s">
        <v>418</v>
      </c>
      <c r="D154" s="8">
        <v>600</v>
      </c>
      <c r="E154" s="9" t="s">
        <v>554</v>
      </c>
      <c r="F154" s="9" t="s">
        <v>548</v>
      </c>
      <c r="G154" s="6" t="s">
        <v>489</v>
      </c>
      <c r="H154" s="7">
        <v>19.399999999999999</v>
      </c>
      <c r="I154" s="8">
        <v>1</v>
      </c>
      <c r="J154" s="7">
        <v>14.44</v>
      </c>
      <c r="K154" s="7">
        <v>33.840000000000003</v>
      </c>
      <c r="L154" s="5"/>
      <c r="M154" s="5"/>
      <c r="N154" s="6" t="s">
        <v>489</v>
      </c>
      <c r="O154" s="5"/>
    </row>
    <row r="155" spans="1:15" x14ac:dyDescent="0.25">
      <c r="A155" s="9" t="s">
        <v>32</v>
      </c>
      <c r="B155" s="10">
        <v>91930</v>
      </c>
      <c r="C155" s="6" t="s">
        <v>31</v>
      </c>
      <c r="D155" s="8">
        <v>600</v>
      </c>
      <c r="E155" s="9" t="s">
        <v>554</v>
      </c>
      <c r="F155" s="9" t="s">
        <v>548</v>
      </c>
      <c r="G155" s="6" t="s">
        <v>489</v>
      </c>
      <c r="H155" s="7">
        <v>19.399999999999999</v>
      </c>
      <c r="I155" s="8">
        <v>1</v>
      </c>
      <c r="J155" s="7">
        <v>14.44</v>
      </c>
      <c r="K155" s="7">
        <v>33.840000000000003</v>
      </c>
      <c r="L155" s="5"/>
      <c r="M155" s="5"/>
      <c r="N155" s="6" t="s">
        <v>489</v>
      </c>
      <c r="O155" s="5"/>
    </row>
    <row r="156" spans="1:15" x14ac:dyDescent="0.25">
      <c r="A156" s="9" t="s">
        <v>30</v>
      </c>
      <c r="B156" s="10">
        <v>61262</v>
      </c>
      <c r="C156" s="6" t="s">
        <v>29</v>
      </c>
      <c r="D156" s="8">
        <v>600</v>
      </c>
      <c r="E156" s="9" t="s">
        <v>554</v>
      </c>
      <c r="F156" s="9" t="s">
        <v>548</v>
      </c>
      <c r="G156" s="6" t="s">
        <v>489</v>
      </c>
      <c r="H156" s="7">
        <v>19.399999999999999</v>
      </c>
      <c r="I156" s="8">
        <v>1</v>
      </c>
      <c r="J156" s="7">
        <v>14.44</v>
      </c>
      <c r="K156" s="7">
        <v>33.840000000000003</v>
      </c>
      <c r="L156" s="5"/>
      <c r="M156" s="5"/>
      <c r="N156" s="6" t="s">
        <v>489</v>
      </c>
      <c r="O156" s="5"/>
    </row>
    <row r="157" spans="1:15" x14ac:dyDescent="0.25">
      <c r="A157" s="9" t="s">
        <v>28</v>
      </c>
      <c r="B157" s="10">
        <v>89005</v>
      </c>
      <c r="C157" s="6" t="s">
        <v>27</v>
      </c>
      <c r="D157" s="8">
        <v>600</v>
      </c>
      <c r="E157" s="9" t="s">
        <v>554</v>
      </c>
      <c r="F157" s="9" t="s">
        <v>548</v>
      </c>
      <c r="G157" s="6" t="s">
        <v>489</v>
      </c>
      <c r="H157" s="7">
        <v>19.399999999999999</v>
      </c>
      <c r="I157" s="8">
        <v>1</v>
      </c>
      <c r="J157" s="7">
        <v>14.44</v>
      </c>
      <c r="K157" s="7">
        <v>33.840000000000003</v>
      </c>
      <c r="L157" s="5"/>
      <c r="M157" s="5"/>
      <c r="N157" s="6" t="s">
        <v>489</v>
      </c>
      <c r="O157" s="5"/>
    </row>
    <row r="158" spans="1:15" x14ac:dyDescent="0.25">
      <c r="A158" s="9" t="s">
        <v>26</v>
      </c>
      <c r="B158" s="10">
        <v>44724</v>
      </c>
      <c r="C158" s="6" t="s">
        <v>25</v>
      </c>
      <c r="D158" s="8">
        <v>600</v>
      </c>
      <c r="E158" s="9" t="s">
        <v>554</v>
      </c>
      <c r="F158" s="9" t="s">
        <v>548</v>
      </c>
      <c r="G158" s="6" t="s">
        <v>489</v>
      </c>
      <c r="H158" s="7">
        <v>19.399999999999999</v>
      </c>
      <c r="I158" s="8">
        <v>1</v>
      </c>
      <c r="J158" s="7">
        <v>14.44</v>
      </c>
      <c r="K158" s="7">
        <v>33.840000000000003</v>
      </c>
      <c r="L158" s="5"/>
      <c r="M158" s="5"/>
      <c r="N158" s="6" t="s">
        <v>489</v>
      </c>
      <c r="O158" s="5"/>
    </row>
    <row r="159" spans="1:15" x14ac:dyDescent="0.25">
      <c r="A159" s="9" t="s">
        <v>20</v>
      </c>
      <c r="B159" s="10">
        <v>90838</v>
      </c>
      <c r="C159" s="6" t="s">
        <v>19</v>
      </c>
      <c r="D159" s="8">
        <v>600</v>
      </c>
      <c r="E159" s="9" t="s">
        <v>554</v>
      </c>
      <c r="F159" s="9" t="s">
        <v>548</v>
      </c>
      <c r="G159" s="6" t="s">
        <v>489</v>
      </c>
      <c r="H159" s="7">
        <v>19.399999999999999</v>
      </c>
      <c r="I159" s="8">
        <v>1</v>
      </c>
      <c r="J159" s="7">
        <v>14.44</v>
      </c>
      <c r="K159" s="7">
        <v>33.840000000000003</v>
      </c>
      <c r="L159" s="5"/>
      <c r="M159" s="5"/>
      <c r="N159" s="6" t="s">
        <v>489</v>
      </c>
      <c r="O159" s="5"/>
    </row>
    <row r="160" spans="1:15" x14ac:dyDescent="0.25">
      <c r="A160" s="9" t="s">
        <v>18</v>
      </c>
      <c r="B160" s="10">
        <v>90316</v>
      </c>
      <c r="C160" s="6" t="s">
        <v>17</v>
      </c>
      <c r="D160" s="8">
        <v>600</v>
      </c>
      <c r="E160" s="9" t="s">
        <v>554</v>
      </c>
      <c r="F160" s="9" t="s">
        <v>548</v>
      </c>
      <c r="G160" s="6" t="s">
        <v>489</v>
      </c>
      <c r="H160" s="7">
        <v>19.399999999999999</v>
      </c>
      <c r="I160" s="8">
        <v>1</v>
      </c>
      <c r="J160" s="7">
        <v>14.44</v>
      </c>
      <c r="K160" s="7">
        <v>33.840000000000003</v>
      </c>
      <c r="L160" s="5"/>
      <c r="M160" s="5"/>
      <c r="N160" s="6" t="s">
        <v>489</v>
      </c>
      <c r="O160" s="5"/>
    </row>
    <row r="161" spans="1:15" x14ac:dyDescent="0.25">
      <c r="A161" s="9" t="s">
        <v>16</v>
      </c>
      <c r="B161" s="10">
        <v>87217</v>
      </c>
      <c r="C161" s="6" t="s">
        <v>15</v>
      </c>
      <c r="D161" s="8">
        <v>600</v>
      </c>
      <c r="E161" s="9" t="s">
        <v>554</v>
      </c>
      <c r="F161" s="9" t="s">
        <v>548</v>
      </c>
      <c r="G161" s="6" t="s">
        <v>489</v>
      </c>
      <c r="H161" s="7">
        <v>19.399999999999999</v>
      </c>
      <c r="I161" s="8">
        <v>2</v>
      </c>
      <c r="J161" s="7">
        <v>28.87</v>
      </c>
      <c r="K161" s="7">
        <v>48.27</v>
      </c>
      <c r="L161" s="5"/>
      <c r="M161" s="5"/>
      <c r="N161" s="6" t="s">
        <v>489</v>
      </c>
      <c r="O161" s="5"/>
    </row>
    <row r="162" spans="1:15" x14ac:dyDescent="0.25">
      <c r="A162" s="9" t="s">
        <v>12</v>
      </c>
      <c r="B162" s="10">
        <v>70752</v>
      </c>
      <c r="C162" s="6" t="s">
        <v>11</v>
      </c>
      <c r="D162" s="8">
        <v>600</v>
      </c>
      <c r="E162" s="9" t="s">
        <v>554</v>
      </c>
      <c r="F162" s="9" t="s">
        <v>548</v>
      </c>
      <c r="G162" s="6" t="s">
        <v>489</v>
      </c>
      <c r="H162" s="7">
        <v>19.399999999999999</v>
      </c>
      <c r="I162" s="8">
        <v>1</v>
      </c>
      <c r="J162" s="7">
        <v>14.44</v>
      </c>
      <c r="K162" s="7">
        <v>33.840000000000003</v>
      </c>
      <c r="L162" s="5"/>
      <c r="M162" s="5"/>
      <c r="N162" s="6" t="s">
        <v>489</v>
      </c>
      <c r="O162" s="5"/>
    </row>
    <row r="163" spans="1:15" x14ac:dyDescent="0.25">
      <c r="A163" s="4">
        <v>158</v>
      </c>
      <c r="I163" s="3">
        <v>300</v>
      </c>
      <c r="K163" s="2">
        <v>7964.29</v>
      </c>
      <c r="O163" s="2">
        <v>0</v>
      </c>
    </row>
  </sheetData>
  <pageMargins left="0.5" right="0.5" top="0" bottom="0" header="0.51180555555555496" footer="0.51180555555555496"/>
  <pageSetup firstPageNumber="0" orientation="landscape" horizontalDpi="300" verticalDpi="300"/>
  <rowBreaks count="2" manualBreakCount="2">
    <brk id="55" max="16383" man="1"/>
    <brk id="1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53A04-0C61-4555-9FD0-56C6E87A5DB9}">
  <sheetPr codeName="Sheet7">
    <tabColor theme="5"/>
  </sheetPr>
  <dimension ref="A1:P184"/>
  <sheetViews>
    <sheetView topLeftCell="A145" zoomScaleNormal="100" workbookViewId="0">
      <selection activeCell="E156" sqref="E156"/>
    </sheetView>
  </sheetViews>
  <sheetFormatPr defaultColWidth="8" defaultRowHeight="12.5" x14ac:dyDescent="0.25"/>
  <cols>
    <col min="1" max="1" width="13.58203125" style="1" bestFit="1" customWidth="1"/>
    <col min="2" max="2" width="9.4140625" style="1" customWidth="1"/>
    <col min="3" max="3" width="17.582031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4" width="30.9140625" style="1" customWidth="1"/>
    <col min="15" max="15" width="10.33203125" style="1" bestFit="1" customWidth="1"/>
    <col min="16" max="16384" width="8" style="1"/>
  </cols>
  <sheetData>
    <row r="1" spans="1:16" ht="30" customHeight="1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40" t="s">
        <v>367</v>
      </c>
      <c r="G1" s="39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6" x14ac:dyDescent="0.25">
      <c r="A2" s="9" t="s">
        <v>357</v>
      </c>
      <c r="B2" s="10">
        <v>81550</v>
      </c>
      <c r="C2" s="6" t="s">
        <v>356</v>
      </c>
      <c r="D2" s="8">
        <v>660</v>
      </c>
      <c r="E2" s="9" t="s">
        <v>548</v>
      </c>
      <c r="F2" s="9" t="s">
        <v>540</v>
      </c>
      <c r="G2" s="30" t="s">
        <v>8</v>
      </c>
      <c r="H2" s="7">
        <v>19.22</v>
      </c>
      <c r="I2" s="10">
        <v>1</v>
      </c>
      <c r="J2" s="7">
        <v>12.91</v>
      </c>
      <c r="K2" s="7">
        <v>32.130000000000003</v>
      </c>
      <c r="L2" s="11"/>
    </row>
    <row r="3" spans="1:16" ht="15.5" x14ac:dyDescent="0.35">
      <c r="A3" s="9" t="s">
        <v>353</v>
      </c>
      <c r="B3" s="10">
        <v>70744</v>
      </c>
      <c r="C3" s="6" t="s">
        <v>352</v>
      </c>
      <c r="D3" s="8">
        <v>660</v>
      </c>
      <c r="E3" s="9" t="s">
        <v>548</v>
      </c>
      <c r="F3" s="9" t="s">
        <v>540</v>
      </c>
      <c r="G3" s="30" t="s">
        <v>8</v>
      </c>
      <c r="H3" s="7">
        <v>19.22</v>
      </c>
      <c r="I3" s="10">
        <v>1</v>
      </c>
      <c r="J3" s="7">
        <v>12.91</v>
      </c>
      <c r="K3" s="7">
        <v>32.130000000000003</v>
      </c>
      <c r="L3" s="6" t="s">
        <v>8</v>
      </c>
      <c r="N3" s="38" t="s">
        <v>582</v>
      </c>
    </row>
    <row r="4" spans="1:16" x14ac:dyDescent="0.25">
      <c r="A4" s="9" t="s">
        <v>351</v>
      </c>
      <c r="B4" s="10">
        <v>89949</v>
      </c>
      <c r="C4" s="6" t="s">
        <v>350</v>
      </c>
      <c r="D4" s="8">
        <v>660</v>
      </c>
      <c r="E4" s="9" t="s">
        <v>548</v>
      </c>
      <c r="F4" s="9" t="s">
        <v>540</v>
      </c>
      <c r="G4" s="30" t="s">
        <v>8</v>
      </c>
      <c r="H4" s="7">
        <v>19.22</v>
      </c>
      <c r="I4" s="10">
        <v>2</v>
      </c>
      <c r="J4" s="7">
        <v>25.83</v>
      </c>
      <c r="K4" s="7">
        <v>45.05</v>
      </c>
      <c r="L4" s="6" t="s">
        <v>8</v>
      </c>
      <c r="N4" s="1" t="s">
        <v>581</v>
      </c>
      <c r="O4" s="35">
        <v>10468.129999999999</v>
      </c>
    </row>
    <row r="5" spans="1:16" x14ac:dyDescent="0.25">
      <c r="A5" s="9" t="s">
        <v>349</v>
      </c>
      <c r="B5" s="10">
        <v>64944</v>
      </c>
      <c r="C5" s="6" t="s">
        <v>348</v>
      </c>
      <c r="D5" s="8">
        <v>660</v>
      </c>
      <c r="E5" s="9" t="s">
        <v>548</v>
      </c>
      <c r="F5" s="9" t="s">
        <v>540</v>
      </c>
      <c r="G5" s="30" t="s">
        <v>8</v>
      </c>
      <c r="H5" s="7">
        <v>19.22</v>
      </c>
      <c r="I5" s="10">
        <v>1</v>
      </c>
      <c r="J5" s="7">
        <v>12.91</v>
      </c>
      <c r="K5" s="7">
        <v>32.130000000000003</v>
      </c>
      <c r="L5" s="6" t="s">
        <v>8</v>
      </c>
      <c r="N5" s="1" t="s">
        <v>580</v>
      </c>
      <c r="O5" s="35">
        <f>PRODUCT(O4,0.75)</f>
        <v>7851.0974999999999</v>
      </c>
    </row>
    <row r="6" spans="1:16" x14ac:dyDescent="0.25">
      <c r="A6" s="9" t="s">
        <v>347</v>
      </c>
      <c r="B6" s="10">
        <v>91353</v>
      </c>
      <c r="C6" s="6" t="s">
        <v>346</v>
      </c>
      <c r="D6" s="8">
        <v>660</v>
      </c>
      <c r="E6" s="9" t="s">
        <v>548</v>
      </c>
      <c r="F6" s="9" t="s">
        <v>540</v>
      </c>
      <c r="G6" s="30" t="s">
        <v>8</v>
      </c>
      <c r="H6" s="7">
        <v>19.22</v>
      </c>
      <c r="I6" s="10">
        <v>1</v>
      </c>
      <c r="J6" s="7">
        <v>12.91</v>
      </c>
      <c r="K6" s="7">
        <v>32.130000000000003</v>
      </c>
      <c r="L6" s="6" t="s">
        <v>8</v>
      </c>
      <c r="N6" s="1" t="s">
        <v>579</v>
      </c>
      <c r="O6" s="35">
        <f>PRODUCT(O5/2)</f>
        <v>3925.5487499999999</v>
      </c>
    </row>
    <row r="7" spans="1:16" x14ac:dyDescent="0.25">
      <c r="A7" s="9" t="s">
        <v>345</v>
      </c>
      <c r="B7" s="10">
        <v>88407</v>
      </c>
      <c r="C7" s="6" t="s">
        <v>344</v>
      </c>
      <c r="D7" s="8">
        <v>660</v>
      </c>
      <c r="E7" s="9" t="s">
        <v>548</v>
      </c>
      <c r="F7" s="9" t="s">
        <v>540</v>
      </c>
      <c r="G7" s="30" t="s">
        <v>8</v>
      </c>
      <c r="H7" s="7">
        <v>19.22</v>
      </c>
      <c r="I7" s="10">
        <v>1</v>
      </c>
      <c r="J7" s="7">
        <v>12.91</v>
      </c>
      <c r="K7" s="7">
        <v>32.130000000000003</v>
      </c>
      <c r="L7" s="6" t="s">
        <v>8</v>
      </c>
      <c r="N7" s="1" t="s">
        <v>578</v>
      </c>
      <c r="O7" s="34">
        <v>660</v>
      </c>
    </row>
    <row r="8" spans="1:16" x14ac:dyDescent="0.25">
      <c r="A8" s="9" t="s">
        <v>343</v>
      </c>
      <c r="B8" s="10">
        <v>79696</v>
      </c>
      <c r="C8" s="6" t="s">
        <v>342</v>
      </c>
      <c r="D8" s="8">
        <v>660</v>
      </c>
      <c r="E8" s="9" t="s">
        <v>548</v>
      </c>
      <c r="F8" s="9" t="s">
        <v>540</v>
      </c>
      <c r="G8" s="30" t="s">
        <v>8</v>
      </c>
      <c r="H8" s="7">
        <v>19.22</v>
      </c>
      <c r="I8" s="10">
        <v>1</v>
      </c>
      <c r="J8" s="7">
        <v>12.91</v>
      </c>
      <c r="K8" s="7">
        <v>32.130000000000003</v>
      </c>
      <c r="L8" s="6" t="s">
        <v>8</v>
      </c>
      <c r="N8" s="1" t="s">
        <v>577</v>
      </c>
      <c r="O8" s="34">
        <v>134800</v>
      </c>
    </row>
    <row r="9" spans="1:16" x14ac:dyDescent="0.25">
      <c r="A9" s="9" t="s">
        <v>341</v>
      </c>
      <c r="B9" s="10">
        <v>81610</v>
      </c>
      <c r="C9" s="6" t="s">
        <v>340</v>
      </c>
      <c r="D9" s="8">
        <v>660</v>
      </c>
      <c r="E9" s="9" t="s">
        <v>548</v>
      </c>
      <c r="F9" s="9" t="s">
        <v>540</v>
      </c>
      <c r="G9" s="30" t="s">
        <v>8</v>
      </c>
      <c r="H9" s="7">
        <v>19.22</v>
      </c>
      <c r="I9" s="10">
        <v>3</v>
      </c>
      <c r="J9" s="7">
        <v>38.74</v>
      </c>
      <c r="K9" s="7">
        <v>57.96</v>
      </c>
      <c r="L9" s="6" t="s">
        <v>8</v>
      </c>
      <c r="N9" s="1" t="s">
        <v>576</v>
      </c>
      <c r="O9" s="37">
        <f>PRODUCT(O7/O8)</f>
        <v>4.8961424332344215E-3</v>
      </c>
    </row>
    <row r="10" spans="1:16" ht="13" x14ac:dyDescent="0.3">
      <c r="A10" s="9" t="s">
        <v>339</v>
      </c>
      <c r="B10" s="10">
        <v>90161</v>
      </c>
      <c r="C10" s="6" t="s">
        <v>338</v>
      </c>
      <c r="D10" s="8">
        <v>660</v>
      </c>
      <c r="E10" s="9" t="s">
        <v>548</v>
      </c>
      <c r="F10" s="9" t="s">
        <v>540</v>
      </c>
      <c r="G10" s="30" t="s">
        <v>8</v>
      </c>
      <c r="H10" s="7">
        <v>19.22</v>
      </c>
      <c r="I10" s="10">
        <v>1</v>
      </c>
      <c r="J10" s="7">
        <v>12.91</v>
      </c>
      <c r="K10" s="7">
        <v>32.130000000000003</v>
      </c>
      <c r="L10" s="6" t="s">
        <v>8</v>
      </c>
      <c r="N10" s="31" t="s">
        <v>575</v>
      </c>
      <c r="O10" s="36">
        <f>PRODUCT(O6,O9)</f>
        <v>19.220045808605342</v>
      </c>
    </row>
    <row r="11" spans="1:16" x14ac:dyDescent="0.25">
      <c r="A11" s="9" t="s">
        <v>337</v>
      </c>
      <c r="B11" s="10">
        <v>91729</v>
      </c>
      <c r="C11" s="6" t="s">
        <v>336</v>
      </c>
      <c r="D11" s="8">
        <v>660</v>
      </c>
      <c r="E11" s="9" t="s">
        <v>548</v>
      </c>
      <c r="F11" s="9" t="s">
        <v>540</v>
      </c>
      <c r="G11" s="30" t="s">
        <v>8</v>
      </c>
      <c r="H11" s="7">
        <v>19.22</v>
      </c>
      <c r="I11" s="10">
        <v>2</v>
      </c>
      <c r="J11" s="7">
        <v>25.83</v>
      </c>
      <c r="K11" s="7">
        <v>45.05</v>
      </c>
      <c r="L11" s="6" t="s">
        <v>8</v>
      </c>
      <c r="N11" s="1" t="s">
        <v>571</v>
      </c>
      <c r="O11" s="35">
        <f>PRODUCT(O5,0.5)</f>
        <v>3925.5487499999999</v>
      </c>
    </row>
    <row r="12" spans="1:16" x14ac:dyDescent="0.25">
      <c r="A12" s="9" t="s">
        <v>335</v>
      </c>
      <c r="B12" s="10">
        <v>87911</v>
      </c>
      <c r="C12" s="6" t="s">
        <v>334</v>
      </c>
      <c r="D12" s="8">
        <v>660</v>
      </c>
      <c r="E12" s="9" t="s">
        <v>548</v>
      </c>
      <c r="F12" s="9" t="s">
        <v>540</v>
      </c>
      <c r="G12" s="30" t="s">
        <v>8</v>
      </c>
      <c r="H12" s="7">
        <v>19.22</v>
      </c>
      <c r="I12" s="10">
        <v>2</v>
      </c>
      <c r="J12" s="7">
        <v>25.83</v>
      </c>
      <c r="K12" s="7">
        <v>45.05</v>
      </c>
      <c r="L12" s="6" t="s">
        <v>8</v>
      </c>
      <c r="N12" s="1" t="s">
        <v>574</v>
      </c>
      <c r="O12" s="34">
        <v>1</v>
      </c>
    </row>
    <row r="13" spans="1:16" x14ac:dyDescent="0.25">
      <c r="A13" s="9" t="s">
        <v>333</v>
      </c>
      <c r="B13" s="10">
        <v>91099</v>
      </c>
      <c r="C13" s="6" t="s">
        <v>332</v>
      </c>
      <c r="D13" s="8">
        <v>660</v>
      </c>
      <c r="E13" s="9" t="s">
        <v>548</v>
      </c>
      <c r="F13" s="9" t="s">
        <v>540</v>
      </c>
      <c r="G13" s="30" t="s">
        <v>8</v>
      </c>
      <c r="H13" s="7">
        <v>19.22</v>
      </c>
      <c r="I13" s="10">
        <v>1</v>
      </c>
      <c r="J13" s="7">
        <v>12.91</v>
      </c>
      <c r="K13" s="7">
        <v>32.130000000000003</v>
      </c>
      <c r="L13" s="6" t="s">
        <v>8</v>
      </c>
      <c r="N13" s="1" t="s">
        <v>573</v>
      </c>
      <c r="O13" s="1">
        <v>301</v>
      </c>
    </row>
    <row r="14" spans="1:16" x14ac:dyDescent="0.25">
      <c r="A14" s="9" t="s">
        <v>331</v>
      </c>
      <c r="B14" s="10">
        <v>87066</v>
      </c>
      <c r="C14" s="6" t="s">
        <v>330</v>
      </c>
      <c r="D14" s="8">
        <v>660</v>
      </c>
      <c r="E14" s="9" t="s">
        <v>548</v>
      </c>
      <c r="F14" s="9" t="s">
        <v>540</v>
      </c>
      <c r="G14" s="30" t="s">
        <v>8</v>
      </c>
      <c r="H14" s="7">
        <v>19.22</v>
      </c>
      <c r="I14" s="10">
        <v>2</v>
      </c>
      <c r="J14" s="7">
        <v>25.83</v>
      </c>
      <c r="K14" s="7">
        <v>45.05</v>
      </c>
      <c r="L14" s="6" t="s">
        <v>8</v>
      </c>
      <c r="N14" s="1" t="s">
        <v>572</v>
      </c>
      <c r="O14" s="1">
        <f>PRODUCT(O12/O13)</f>
        <v>3.3222591362126247E-3</v>
      </c>
    </row>
    <row r="15" spans="1:16" ht="13" x14ac:dyDescent="0.3">
      <c r="A15" s="9" t="s">
        <v>329</v>
      </c>
      <c r="B15" s="10">
        <v>79543</v>
      </c>
      <c r="C15" s="6" t="s">
        <v>328</v>
      </c>
      <c r="D15" s="8">
        <v>660</v>
      </c>
      <c r="E15" s="9" t="s">
        <v>548</v>
      </c>
      <c r="F15" s="9" t="s">
        <v>540</v>
      </c>
      <c r="G15" s="30" t="s">
        <v>8</v>
      </c>
      <c r="H15" s="7">
        <v>19.22</v>
      </c>
      <c r="I15" s="10">
        <v>1</v>
      </c>
      <c r="J15" s="7">
        <v>12.91</v>
      </c>
      <c r="K15" s="7">
        <v>32.130000000000003</v>
      </c>
      <c r="L15" s="6" t="s">
        <v>8</v>
      </c>
      <c r="N15" s="31" t="s">
        <v>571</v>
      </c>
      <c r="O15" s="33">
        <f>PRODUCT(O11,O14)</f>
        <v>13.041690199335548</v>
      </c>
    </row>
    <row r="16" spans="1:16" ht="13" x14ac:dyDescent="0.3">
      <c r="A16" s="9" t="s">
        <v>327</v>
      </c>
      <c r="B16" s="10">
        <v>91170</v>
      </c>
      <c r="C16" s="6" t="s">
        <v>326</v>
      </c>
      <c r="D16" s="8">
        <v>660</v>
      </c>
      <c r="E16" s="9" t="s">
        <v>548</v>
      </c>
      <c r="F16" s="9" t="s">
        <v>540</v>
      </c>
      <c r="G16" s="30" t="s">
        <v>8</v>
      </c>
      <c r="H16" s="7">
        <v>19.22</v>
      </c>
      <c r="I16" s="10">
        <v>1</v>
      </c>
      <c r="J16" s="7">
        <v>12.91</v>
      </c>
      <c r="K16" s="7">
        <v>32.130000000000003</v>
      </c>
      <c r="L16" s="6" t="s">
        <v>8</v>
      </c>
      <c r="N16" s="31" t="s">
        <v>570</v>
      </c>
      <c r="O16" s="32">
        <f>SUM(O10,O15)</f>
        <v>32.26173600794089</v>
      </c>
      <c r="P16" s="31" t="s">
        <v>569</v>
      </c>
    </row>
    <row r="17" spans="1:12" x14ac:dyDescent="0.25">
      <c r="A17" s="9" t="s">
        <v>325</v>
      </c>
      <c r="B17" s="10">
        <v>62605</v>
      </c>
      <c r="C17" s="6" t="s">
        <v>324</v>
      </c>
      <c r="D17" s="8">
        <v>660</v>
      </c>
      <c r="E17" s="9" t="s">
        <v>548</v>
      </c>
      <c r="F17" s="9" t="s">
        <v>540</v>
      </c>
      <c r="G17" s="30" t="s">
        <v>8</v>
      </c>
      <c r="H17" s="7">
        <v>19.22</v>
      </c>
      <c r="I17" s="10">
        <v>2</v>
      </c>
      <c r="J17" s="7">
        <v>25.83</v>
      </c>
      <c r="K17" s="7">
        <v>45.05</v>
      </c>
      <c r="L17" s="6" t="s">
        <v>8</v>
      </c>
    </row>
    <row r="18" spans="1:12" x14ac:dyDescent="0.25">
      <c r="A18" s="9" t="s">
        <v>323</v>
      </c>
      <c r="B18" s="10">
        <v>78003</v>
      </c>
      <c r="C18" s="6" t="s">
        <v>322</v>
      </c>
      <c r="D18" s="8">
        <v>660</v>
      </c>
      <c r="E18" s="9" t="s">
        <v>548</v>
      </c>
      <c r="F18" s="9" t="s">
        <v>540</v>
      </c>
      <c r="G18" s="30" t="s">
        <v>8</v>
      </c>
      <c r="H18" s="7">
        <v>19.22</v>
      </c>
      <c r="I18" s="10">
        <v>1</v>
      </c>
      <c r="J18" s="7">
        <v>12.91</v>
      </c>
      <c r="K18" s="7">
        <v>32.130000000000003</v>
      </c>
      <c r="L18" s="6" t="s">
        <v>8</v>
      </c>
    </row>
    <row r="19" spans="1:12" x14ac:dyDescent="0.25">
      <c r="A19" s="9" t="s">
        <v>321</v>
      </c>
      <c r="B19" s="10">
        <v>86072</v>
      </c>
      <c r="C19" s="6" t="s">
        <v>320</v>
      </c>
      <c r="D19" s="8">
        <v>660</v>
      </c>
      <c r="E19" s="9" t="s">
        <v>548</v>
      </c>
      <c r="F19" s="9" t="s">
        <v>540</v>
      </c>
      <c r="G19" s="30" t="s">
        <v>8</v>
      </c>
      <c r="H19" s="7">
        <v>19.22</v>
      </c>
      <c r="I19" s="10">
        <v>1</v>
      </c>
      <c r="J19" s="7">
        <v>12.91</v>
      </c>
      <c r="K19" s="7">
        <v>32.130000000000003</v>
      </c>
      <c r="L19" s="6" t="s">
        <v>8</v>
      </c>
    </row>
    <row r="20" spans="1:12" x14ac:dyDescent="0.25">
      <c r="A20" s="9" t="s">
        <v>319</v>
      </c>
      <c r="B20" s="10">
        <v>44988</v>
      </c>
      <c r="C20" s="6" t="s">
        <v>318</v>
      </c>
      <c r="D20" s="8">
        <v>660</v>
      </c>
      <c r="E20" s="9" t="s">
        <v>548</v>
      </c>
      <c r="F20" s="9" t="s">
        <v>540</v>
      </c>
      <c r="G20" s="30" t="s">
        <v>8</v>
      </c>
      <c r="H20" s="7">
        <v>19.22</v>
      </c>
      <c r="I20" s="10">
        <v>1</v>
      </c>
      <c r="J20" s="7">
        <v>12.91</v>
      </c>
      <c r="K20" s="7">
        <v>32.130000000000003</v>
      </c>
      <c r="L20" s="6" t="s">
        <v>8</v>
      </c>
    </row>
    <row r="21" spans="1:12" x14ac:dyDescent="0.25">
      <c r="A21" s="9" t="s">
        <v>317</v>
      </c>
      <c r="B21" s="10">
        <v>91809</v>
      </c>
      <c r="C21" s="6" t="s">
        <v>316</v>
      </c>
      <c r="D21" s="8">
        <v>660</v>
      </c>
      <c r="E21" s="9" t="s">
        <v>548</v>
      </c>
      <c r="F21" s="9" t="s">
        <v>540</v>
      </c>
      <c r="G21" s="30" t="s">
        <v>8</v>
      </c>
      <c r="H21" s="7">
        <v>19.22</v>
      </c>
      <c r="I21" s="10">
        <v>2</v>
      </c>
      <c r="J21" s="7">
        <v>25.83</v>
      </c>
      <c r="K21" s="7">
        <v>45.05</v>
      </c>
      <c r="L21" s="6" t="s">
        <v>8</v>
      </c>
    </row>
    <row r="22" spans="1:12" x14ac:dyDescent="0.25">
      <c r="A22" s="9" t="s">
        <v>315</v>
      </c>
      <c r="B22" s="10">
        <v>93566</v>
      </c>
      <c r="C22" s="6" t="s">
        <v>479</v>
      </c>
      <c r="D22" s="8">
        <v>660</v>
      </c>
      <c r="E22" s="9" t="s">
        <v>553</v>
      </c>
      <c r="F22" s="9" t="s">
        <v>540</v>
      </c>
      <c r="G22" s="30" t="s">
        <v>163</v>
      </c>
      <c r="H22" s="7">
        <v>6.82</v>
      </c>
      <c r="I22" s="10">
        <v>1</v>
      </c>
      <c r="J22" s="7">
        <v>4.58</v>
      </c>
      <c r="K22" s="7">
        <v>11.4</v>
      </c>
      <c r="L22" s="6" t="s">
        <v>8</v>
      </c>
    </row>
    <row r="23" spans="1:12" x14ac:dyDescent="0.25">
      <c r="A23" s="9" t="s">
        <v>311</v>
      </c>
      <c r="B23" s="10">
        <v>91199</v>
      </c>
      <c r="C23" s="6" t="s">
        <v>310</v>
      </c>
      <c r="D23" s="8">
        <v>660</v>
      </c>
      <c r="E23" s="9" t="s">
        <v>548</v>
      </c>
      <c r="F23" s="9" t="s">
        <v>540</v>
      </c>
      <c r="G23" s="30" t="s">
        <v>8</v>
      </c>
      <c r="H23" s="7">
        <v>19.22</v>
      </c>
      <c r="I23" s="10">
        <v>1</v>
      </c>
      <c r="J23" s="7">
        <v>12.91</v>
      </c>
      <c r="K23" s="7">
        <v>32.130000000000003</v>
      </c>
      <c r="L23" s="6" t="s">
        <v>163</v>
      </c>
    </row>
    <row r="24" spans="1:12" x14ac:dyDescent="0.25">
      <c r="A24" s="9" t="s">
        <v>390</v>
      </c>
      <c r="B24" s="10">
        <v>92714</v>
      </c>
      <c r="C24" s="6" t="s">
        <v>389</v>
      </c>
      <c r="D24" s="8">
        <v>660</v>
      </c>
      <c r="E24" s="9" t="s">
        <v>548</v>
      </c>
      <c r="F24" s="9" t="s">
        <v>540</v>
      </c>
      <c r="G24" s="30" t="s">
        <v>8</v>
      </c>
      <c r="H24" s="7">
        <v>19.22</v>
      </c>
      <c r="I24" s="10">
        <v>1</v>
      </c>
      <c r="J24" s="7">
        <v>12.91</v>
      </c>
      <c r="K24" s="7">
        <v>32.130000000000003</v>
      </c>
      <c r="L24" s="6" t="s">
        <v>8</v>
      </c>
    </row>
    <row r="25" spans="1:12" x14ac:dyDescent="0.25">
      <c r="A25" s="9" t="s">
        <v>309</v>
      </c>
      <c r="B25" s="10">
        <v>49114</v>
      </c>
      <c r="C25" s="6" t="s">
        <v>308</v>
      </c>
      <c r="D25" s="8">
        <v>660</v>
      </c>
      <c r="E25" s="9" t="s">
        <v>548</v>
      </c>
      <c r="F25" s="9" t="s">
        <v>540</v>
      </c>
      <c r="G25" s="30" t="s">
        <v>8</v>
      </c>
      <c r="H25" s="7">
        <v>19.22</v>
      </c>
      <c r="I25" s="10">
        <v>1</v>
      </c>
      <c r="J25" s="7">
        <v>12.91</v>
      </c>
      <c r="K25" s="7">
        <v>32.130000000000003</v>
      </c>
      <c r="L25" s="6" t="s">
        <v>8</v>
      </c>
    </row>
    <row r="26" spans="1:12" x14ac:dyDescent="0.25">
      <c r="A26" s="9" t="s">
        <v>307</v>
      </c>
      <c r="B26" s="10">
        <v>91118</v>
      </c>
      <c r="C26" s="6" t="s">
        <v>306</v>
      </c>
      <c r="D26" s="8">
        <v>660</v>
      </c>
      <c r="E26" s="9" t="s">
        <v>548</v>
      </c>
      <c r="F26" s="9" t="s">
        <v>540</v>
      </c>
      <c r="G26" s="30" t="s">
        <v>8</v>
      </c>
      <c r="H26" s="7">
        <v>19.22</v>
      </c>
      <c r="I26" s="10">
        <v>1</v>
      </c>
      <c r="J26" s="7">
        <v>12.91</v>
      </c>
      <c r="K26" s="7">
        <v>32.130000000000003</v>
      </c>
      <c r="L26" s="6" t="s">
        <v>8</v>
      </c>
    </row>
    <row r="27" spans="1:12" x14ac:dyDescent="0.25">
      <c r="A27" s="9" t="s">
        <v>305</v>
      </c>
      <c r="B27" s="10">
        <v>90347</v>
      </c>
      <c r="C27" s="6" t="s">
        <v>304</v>
      </c>
      <c r="D27" s="8">
        <v>800</v>
      </c>
      <c r="E27" s="9" t="s">
        <v>548</v>
      </c>
      <c r="F27" s="9" t="s">
        <v>540</v>
      </c>
      <c r="G27" s="30" t="s">
        <v>8</v>
      </c>
      <c r="H27" s="7">
        <v>23.3</v>
      </c>
      <c r="I27" s="10">
        <v>3</v>
      </c>
      <c r="J27" s="7">
        <v>38.74</v>
      </c>
      <c r="K27" s="7">
        <v>62.04</v>
      </c>
      <c r="L27" s="6" t="s">
        <v>8</v>
      </c>
    </row>
    <row r="28" spans="1:12" x14ac:dyDescent="0.25">
      <c r="A28" s="9" t="s">
        <v>303</v>
      </c>
      <c r="B28" s="10">
        <v>61333</v>
      </c>
      <c r="C28" s="6" t="s">
        <v>302</v>
      </c>
      <c r="D28" s="8">
        <v>800</v>
      </c>
      <c r="E28" s="9" t="s">
        <v>548</v>
      </c>
      <c r="F28" s="9" t="s">
        <v>540</v>
      </c>
      <c r="G28" s="30" t="s">
        <v>8</v>
      </c>
      <c r="H28" s="7">
        <v>23.3</v>
      </c>
      <c r="I28" s="10">
        <v>2</v>
      </c>
      <c r="J28" s="7">
        <v>25.83</v>
      </c>
      <c r="K28" s="7">
        <v>49.13</v>
      </c>
      <c r="L28" s="6" t="s">
        <v>8</v>
      </c>
    </row>
    <row r="29" spans="1:12" x14ac:dyDescent="0.25">
      <c r="A29" s="9" t="s">
        <v>301</v>
      </c>
      <c r="B29" s="10">
        <v>85680</v>
      </c>
      <c r="C29" s="6" t="s">
        <v>300</v>
      </c>
      <c r="D29" s="8">
        <v>800</v>
      </c>
      <c r="E29" s="9" t="s">
        <v>548</v>
      </c>
      <c r="F29" s="9" t="s">
        <v>540</v>
      </c>
      <c r="G29" s="30" t="s">
        <v>8</v>
      </c>
      <c r="H29" s="7">
        <v>23.3</v>
      </c>
      <c r="I29" s="10">
        <v>2</v>
      </c>
      <c r="J29" s="7">
        <v>25.83</v>
      </c>
      <c r="K29" s="7">
        <v>49.13</v>
      </c>
      <c r="L29" s="6" t="s">
        <v>8</v>
      </c>
    </row>
    <row r="30" spans="1:12" x14ac:dyDescent="0.25">
      <c r="A30" s="9" t="s">
        <v>299</v>
      </c>
      <c r="B30" s="10">
        <v>90076</v>
      </c>
      <c r="C30" s="6" t="s">
        <v>298</v>
      </c>
      <c r="D30" s="8">
        <v>800</v>
      </c>
      <c r="E30" s="9" t="s">
        <v>548</v>
      </c>
      <c r="F30" s="9" t="s">
        <v>540</v>
      </c>
      <c r="G30" s="30" t="s">
        <v>8</v>
      </c>
      <c r="H30" s="7">
        <v>23.3</v>
      </c>
      <c r="I30" s="10">
        <v>2</v>
      </c>
      <c r="J30" s="7">
        <v>25.83</v>
      </c>
      <c r="K30" s="7">
        <v>49.13</v>
      </c>
      <c r="L30" s="6" t="s">
        <v>8</v>
      </c>
    </row>
    <row r="31" spans="1:12" x14ac:dyDescent="0.25">
      <c r="A31" s="9" t="s">
        <v>405</v>
      </c>
      <c r="B31" s="10">
        <v>93403</v>
      </c>
      <c r="C31" s="6" t="s">
        <v>525</v>
      </c>
      <c r="D31" s="8">
        <v>800</v>
      </c>
      <c r="E31" s="9" t="s">
        <v>548</v>
      </c>
      <c r="F31" s="9" t="s">
        <v>540</v>
      </c>
      <c r="G31" s="30" t="s">
        <v>8</v>
      </c>
      <c r="H31" s="7">
        <v>23.3</v>
      </c>
      <c r="I31" s="10">
        <v>3</v>
      </c>
      <c r="J31" s="7">
        <v>38.74</v>
      </c>
      <c r="K31" s="7">
        <v>62.04</v>
      </c>
      <c r="L31" s="6" t="s">
        <v>8</v>
      </c>
    </row>
    <row r="32" spans="1:12" x14ac:dyDescent="0.25">
      <c r="A32" s="9" t="s">
        <v>297</v>
      </c>
      <c r="B32" s="10">
        <v>92124</v>
      </c>
      <c r="C32" s="6" t="s">
        <v>296</v>
      </c>
      <c r="D32" s="8">
        <v>800</v>
      </c>
      <c r="E32" s="9" t="s">
        <v>548</v>
      </c>
      <c r="F32" s="9" t="s">
        <v>540</v>
      </c>
      <c r="G32" s="30" t="s">
        <v>8</v>
      </c>
      <c r="H32" s="7">
        <v>23.3</v>
      </c>
      <c r="I32" s="10">
        <v>3</v>
      </c>
      <c r="J32" s="7">
        <v>38.74</v>
      </c>
      <c r="K32" s="7">
        <v>62.04</v>
      </c>
      <c r="L32" s="6" t="s">
        <v>8</v>
      </c>
    </row>
    <row r="33" spans="1:12" x14ac:dyDescent="0.25">
      <c r="A33" s="9" t="s">
        <v>295</v>
      </c>
      <c r="B33" s="10">
        <v>92154</v>
      </c>
      <c r="C33" s="6" t="s">
        <v>294</v>
      </c>
      <c r="D33" s="8">
        <v>800</v>
      </c>
      <c r="E33" s="9" t="s">
        <v>548</v>
      </c>
      <c r="F33" s="9" t="s">
        <v>540</v>
      </c>
      <c r="G33" s="30" t="s">
        <v>8</v>
      </c>
      <c r="H33" s="7">
        <v>23.3</v>
      </c>
      <c r="I33" s="10">
        <v>3</v>
      </c>
      <c r="J33" s="7">
        <v>38.74</v>
      </c>
      <c r="K33" s="7">
        <v>62.04</v>
      </c>
      <c r="L33" s="6" t="s">
        <v>8</v>
      </c>
    </row>
    <row r="34" spans="1:12" x14ac:dyDescent="0.25">
      <c r="A34" s="9" t="s">
        <v>292</v>
      </c>
      <c r="B34" s="10">
        <v>83220</v>
      </c>
      <c r="C34" s="6" t="s">
        <v>291</v>
      </c>
      <c r="D34" s="8">
        <v>800</v>
      </c>
      <c r="E34" s="9" t="s">
        <v>548</v>
      </c>
      <c r="F34" s="9" t="s">
        <v>540</v>
      </c>
      <c r="G34" s="30" t="s">
        <v>8</v>
      </c>
      <c r="H34" s="7">
        <v>23.3</v>
      </c>
      <c r="I34" s="10">
        <v>2</v>
      </c>
      <c r="J34" s="7">
        <v>25.83</v>
      </c>
      <c r="K34" s="7">
        <v>49.13</v>
      </c>
      <c r="L34" s="6" t="s">
        <v>8</v>
      </c>
    </row>
    <row r="35" spans="1:12" x14ac:dyDescent="0.25">
      <c r="A35" s="9" t="s">
        <v>474</v>
      </c>
      <c r="B35" s="10">
        <v>92974</v>
      </c>
      <c r="C35" s="6" t="s">
        <v>473</v>
      </c>
      <c r="D35" s="8">
        <v>800</v>
      </c>
      <c r="E35" s="9" t="s">
        <v>548</v>
      </c>
      <c r="F35" s="9" t="s">
        <v>540</v>
      </c>
      <c r="G35" s="30" t="s">
        <v>8</v>
      </c>
      <c r="H35" s="7">
        <v>23.3</v>
      </c>
      <c r="I35" s="10">
        <v>2</v>
      </c>
      <c r="J35" s="7">
        <v>25.83</v>
      </c>
      <c r="K35" s="7">
        <v>49.13</v>
      </c>
      <c r="L35" s="6" t="s">
        <v>8</v>
      </c>
    </row>
    <row r="36" spans="1:12" x14ac:dyDescent="0.25">
      <c r="A36" s="9" t="s">
        <v>289</v>
      </c>
      <c r="B36" s="10">
        <v>86286</v>
      </c>
      <c r="C36" s="6" t="s">
        <v>288</v>
      </c>
      <c r="D36" s="8">
        <v>800</v>
      </c>
      <c r="E36" s="9" t="s">
        <v>548</v>
      </c>
      <c r="F36" s="9" t="s">
        <v>540</v>
      </c>
      <c r="G36" s="30" t="s">
        <v>8</v>
      </c>
      <c r="H36" s="7">
        <v>23.3</v>
      </c>
      <c r="I36" s="10">
        <v>1</v>
      </c>
      <c r="J36" s="7">
        <v>12.91</v>
      </c>
      <c r="K36" s="7">
        <v>36.21</v>
      </c>
      <c r="L36" s="6" t="s">
        <v>8</v>
      </c>
    </row>
    <row r="37" spans="1:12" x14ac:dyDescent="0.25">
      <c r="A37" s="9" t="s">
        <v>287</v>
      </c>
      <c r="B37" s="10">
        <v>92020</v>
      </c>
      <c r="C37" s="6" t="s">
        <v>286</v>
      </c>
      <c r="D37" s="8">
        <v>800</v>
      </c>
      <c r="E37" s="9" t="s">
        <v>548</v>
      </c>
      <c r="F37" s="9" t="s">
        <v>540</v>
      </c>
      <c r="G37" s="30" t="s">
        <v>8</v>
      </c>
      <c r="H37" s="7">
        <v>23.3</v>
      </c>
      <c r="I37" s="10">
        <v>1</v>
      </c>
      <c r="J37" s="7">
        <v>12.91</v>
      </c>
      <c r="K37" s="7">
        <v>36.21</v>
      </c>
      <c r="L37" s="6" t="s">
        <v>8</v>
      </c>
    </row>
    <row r="38" spans="1:12" x14ac:dyDescent="0.25">
      <c r="A38" s="9" t="s">
        <v>285</v>
      </c>
      <c r="B38" s="10">
        <v>61514</v>
      </c>
      <c r="C38" s="6" t="s">
        <v>284</v>
      </c>
      <c r="D38" s="8">
        <v>800</v>
      </c>
      <c r="E38" s="9" t="s">
        <v>548</v>
      </c>
      <c r="F38" s="9" t="s">
        <v>540</v>
      </c>
      <c r="G38" s="30" t="s">
        <v>8</v>
      </c>
      <c r="H38" s="7">
        <v>23.3</v>
      </c>
      <c r="I38" s="10">
        <v>2</v>
      </c>
      <c r="J38" s="7">
        <v>25.83</v>
      </c>
      <c r="K38" s="7">
        <v>49.13</v>
      </c>
      <c r="L38" s="6" t="s">
        <v>8</v>
      </c>
    </row>
    <row r="39" spans="1:12" x14ac:dyDescent="0.25">
      <c r="A39" s="9" t="s">
        <v>283</v>
      </c>
      <c r="B39" s="10">
        <v>89419</v>
      </c>
      <c r="C39" s="6" t="s">
        <v>282</v>
      </c>
      <c r="D39" s="8">
        <v>800</v>
      </c>
      <c r="E39" s="9" t="s">
        <v>548</v>
      </c>
      <c r="F39" s="9" t="s">
        <v>540</v>
      </c>
      <c r="G39" s="30" t="s">
        <v>8</v>
      </c>
      <c r="H39" s="7">
        <v>23.3</v>
      </c>
      <c r="I39" s="10">
        <v>3</v>
      </c>
      <c r="J39" s="7">
        <v>38.74</v>
      </c>
      <c r="K39" s="7">
        <v>62.04</v>
      </c>
      <c r="L39" s="6" t="s">
        <v>8</v>
      </c>
    </row>
    <row r="40" spans="1:12" x14ac:dyDescent="0.25">
      <c r="A40" s="9" t="s">
        <v>281</v>
      </c>
      <c r="B40" s="10">
        <v>91888</v>
      </c>
      <c r="C40" s="6" t="s">
        <v>280</v>
      </c>
      <c r="D40" s="8">
        <v>800</v>
      </c>
      <c r="E40" s="9" t="s">
        <v>548</v>
      </c>
      <c r="F40" s="9" t="s">
        <v>540</v>
      </c>
      <c r="G40" s="30" t="s">
        <v>8</v>
      </c>
      <c r="H40" s="7">
        <v>23.3</v>
      </c>
      <c r="I40" s="10">
        <v>2</v>
      </c>
      <c r="J40" s="7">
        <v>25.83</v>
      </c>
      <c r="K40" s="7">
        <v>49.13</v>
      </c>
      <c r="L40" s="6" t="s">
        <v>8</v>
      </c>
    </row>
    <row r="41" spans="1:12" x14ac:dyDescent="0.25">
      <c r="A41" s="9" t="s">
        <v>279</v>
      </c>
      <c r="B41" s="10">
        <v>91565</v>
      </c>
      <c r="C41" s="6" t="s">
        <v>278</v>
      </c>
      <c r="D41" s="8">
        <v>800</v>
      </c>
      <c r="E41" s="9" t="s">
        <v>548</v>
      </c>
      <c r="F41" s="9" t="s">
        <v>540</v>
      </c>
      <c r="G41" s="30" t="s">
        <v>8</v>
      </c>
      <c r="H41" s="7">
        <v>23.3</v>
      </c>
      <c r="I41" s="10">
        <v>2</v>
      </c>
      <c r="J41" s="7">
        <v>25.83</v>
      </c>
      <c r="K41" s="7">
        <v>49.13</v>
      </c>
      <c r="L41" s="6" t="s">
        <v>8</v>
      </c>
    </row>
    <row r="42" spans="1:12" x14ac:dyDescent="0.25">
      <c r="A42" s="9" t="s">
        <v>277</v>
      </c>
      <c r="B42" s="10">
        <v>87442</v>
      </c>
      <c r="C42" s="6" t="s">
        <v>276</v>
      </c>
      <c r="D42" s="8">
        <v>800</v>
      </c>
      <c r="E42" s="9" t="s">
        <v>548</v>
      </c>
      <c r="F42" s="9" t="s">
        <v>540</v>
      </c>
      <c r="G42" s="30" t="s">
        <v>8</v>
      </c>
      <c r="H42" s="7">
        <v>23.3</v>
      </c>
      <c r="I42" s="10">
        <v>3</v>
      </c>
      <c r="J42" s="7">
        <v>38.74</v>
      </c>
      <c r="K42" s="7">
        <v>62.04</v>
      </c>
      <c r="L42" s="6" t="s">
        <v>8</v>
      </c>
    </row>
    <row r="43" spans="1:12" x14ac:dyDescent="0.25">
      <c r="A43" s="9" t="s">
        <v>275</v>
      </c>
      <c r="B43" s="10">
        <v>77432</v>
      </c>
      <c r="C43" s="6" t="s">
        <v>274</v>
      </c>
      <c r="D43" s="8">
        <v>800</v>
      </c>
      <c r="E43" s="9" t="s">
        <v>548</v>
      </c>
      <c r="F43" s="9" t="s">
        <v>540</v>
      </c>
      <c r="G43" s="30" t="s">
        <v>8</v>
      </c>
      <c r="H43" s="7">
        <v>23.3</v>
      </c>
      <c r="I43" s="10">
        <v>3</v>
      </c>
      <c r="J43" s="7">
        <v>38.74</v>
      </c>
      <c r="K43" s="7">
        <v>62.04</v>
      </c>
      <c r="L43" s="6" t="s">
        <v>8</v>
      </c>
    </row>
    <row r="44" spans="1:12" x14ac:dyDescent="0.25">
      <c r="A44" s="9" t="s">
        <v>273</v>
      </c>
      <c r="B44" s="10">
        <v>70071</v>
      </c>
      <c r="C44" s="6" t="s">
        <v>272</v>
      </c>
      <c r="D44" s="8">
        <v>800</v>
      </c>
      <c r="E44" s="9" t="s">
        <v>548</v>
      </c>
      <c r="F44" s="9" t="s">
        <v>540</v>
      </c>
      <c r="G44" s="30" t="s">
        <v>8</v>
      </c>
      <c r="H44" s="7">
        <v>23.3</v>
      </c>
      <c r="I44" s="10">
        <v>2</v>
      </c>
      <c r="J44" s="7">
        <v>25.83</v>
      </c>
      <c r="K44" s="7">
        <v>49.13</v>
      </c>
      <c r="L44" s="6" t="s">
        <v>8</v>
      </c>
    </row>
    <row r="45" spans="1:12" x14ac:dyDescent="0.25">
      <c r="A45" s="9" t="s">
        <v>271</v>
      </c>
      <c r="B45" s="10">
        <v>81129</v>
      </c>
      <c r="C45" s="6" t="s">
        <v>270</v>
      </c>
      <c r="D45" s="8">
        <v>800</v>
      </c>
      <c r="E45" s="9" t="s">
        <v>548</v>
      </c>
      <c r="F45" s="9" t="s">
        <v>540</v>
      </c>
      <c r="G45" s="30" t="s">
        <v>8</v>
      </c>
      <c r="H45" s="7">
        <v>23.3</v>
      </c>
      <c r="I45" s="10">
        <v>1</v>
      </c>
      <c r="J45" s="7">
        <v>12.91</v>
      </c>
      <c r="K45" s="7">
        <v>36.21</v>
      </c>
      <c r="L45" s="6" t="s">
        <v>8</v>
      </c>
    </row>
    <row r="46" spans="1:12" x14ac:dyDescent="0.25">
      <c r="A46" s="9" t="s">
        <v>269</v>
      </c>
      <c r="B46" s="10">
        <v>90346</v>
      </c>
      <c r="C46" s="6" t="s">
        <v>268</v>
      </c>
      <c r="D46" s="8">
        <v>800</v>
      </c>
      <c r="E46" s="9" t="s">
        <v>548</v>
      </c>
      <c r="F46" s="9" t="s">
        <v>540</v>
      </c>
      <c r="G46" s="30" t="s">
        <v>8</v>
      </c>
      <c r="H46" s="7">
        <v>23.3</v>
      </c>
      <c r="I46" s="10">
        <v>3</v>
      </c>
      <c r="J46" s="7">
        <v>38.74</v>
      </c>
      <c r="K46" s="7">
        <v>62.04</v>
      </c>
      <c r="L46" s="6" t="s">
        <v>8</v>
      </c>
    </row>
    <row r="47" spans="1:12" x14ac:dyDescent="0.25">
      <c r="A47" s="9" t="s">
        <v>267</v>
      </c>
      <c r="B47" s="10">
        <v>75170</v>
      </c>
      <c r="C47" s="6" t="s">
        <v>266</v>
      </c>
      <c r="D47" s="8">
        <v>800</v>
      </c>
      <c r="E47" s="9" t="s">
        <v>548</v>
      </c>
      <c r="F47" s="9" t="s">
        <v>540</v>
      </c>
      <c r="G47" s="30" t="s">
        <v>8</v>
      </c>
      <c r="H47" s="7">
        <v>23.3</v>
      </c>
      <c r="I47" s="10">
        <v>2</v>
      </c>
      <c r="J47" s="7">
        <v>25.83</v>
      </c>
      <c r="K47" s="7">
        <v>49.13</v>
      </c>
      <c r="L47" s="6" t="s">
        <v>8</v>
      </c>
    </row>
    <row r="48" spans="1:12" x14ac:dyDescent="0.25">
      <c r="A48" s="9" t="s">
        <v>265</v>
      </c>
      <c r="B48" s="10">
        <v>93178</v>
      </c>
      <c r="C48" s="6" t="s">
        <v>471</v>
      </c>
      <c r="D48" s="8">
        <v>800</v>
      </c>
      <c r="E48" s="9" t="s">
        <v>548</v>
      </c>
      <c r="F48" s="9" t="s">
        <v>540</v>
      </c>
      <c r="G48" s="30" t="s">
        <v>8</v>
      </c>
      <c r="H48" s="7">
        <v>23.3</v>
      </c>
      <c r="I48" s="10">
        <v>2</v>
      </c>
      <c r="J48" s="7">
        <v>25.83</v>
      </c>
      <c r="K48" s="7">
        <v>49.13</v>
      </c>
      <c r="L48" s="6" t="s">
        <v>8</v>
      </c>
    </row>
    <row r="49" spans="1:12" x14ac:dyDescent="0.25">
      <c r="A49" s="9" t="s">
        <v>263</v>
      </c>
      <c r="B49" s="10">
        <v>88448</v>
      </c>
      <c r="C49" s="6" t="s">
        <v>262</v>
      </c>
      <c r="D49" s="8">
        <v>800</v>
      </c>
      <c r="E49" s="9" t="s">
        <v>548</v>
      </c>
      <c r="F49" s="9" t="s">
        <v>540</v>
      </c>
      <c r="G49" s="30" t="s">
        <v>8</v>
      </c>
      <c r="H49" s="7">
        <v>23.3</v>
      </c>
      <c r="I49" s="10">
        <v>2</v>
      </c>
      <c r="J49" s="7">
        <v>25.83</v>
      </c>
      <c r="K49" s="7">
        <v>49.13</v>
      </c>
      <c r="L49" s="6" t="s">
        <v>8</v>
      </c>
    </row>
    <row r="50" spans="1:12" x14ac:dyDescent="0.25">
      <c r="A50" s="9" t="s">
        <v>261</v>
      </c>
      <c r="B50" s="10">
        <v>93637</v>
      </c>
      <c r="C50" s="6" t="s">
        <v>470</v>
      </c>
      <c r="D50" s="8">
        <v>900</v>
      </c>
      <c r="E50" s="9" t="s">
        <v>551</v>
      </c>
      <c r="F50" s="9" t="s">
        <v>540</v>
      </c>
      <c r="G50" s="30" t="s">
        <v>499</v>
      </c>
      <c r="H50" s="7">
        <v>21.14</v>
      </c>
      <c r="I50" s="10">
        <v>1</v>
      </c>
      <c r="J50" s="7">
        <v>10.41</v>
      </c>
      <c r="K50" s="7">
        <v>31.55</v>
      </c>
      <c r="L50" s="6" t="s">
        <v>8</v>
      </c>
    </row>
    <row r="51" spans="1:12" x14ac:dyDescent="0.25">
      <c r="A51" s="9" t="s">
        <v>469</v>
      </c>
      <c r="B51" s="10">
        <v>93014</v>
      </c>
      <c r="C51" s="6" t="s">
        <v>468</v>
      </c>
      <c r="D51" s="8">
        <v>900</v>
      </c>
      <c r="E51" s="9" t="s">
        <v>548</v>
      </c>
      <c r="F51" s="9" t="s">
        <v>540</v>
      </c>
      <c r="G51" s="30" t="s">
        <v>8</v>
      </c>
      <c r="H51" s="7">
        <v>26.21</v>
      </c>
      <c r="I51" s="10">
        <v>2</v>
      </c>
      <c r="J51" s="7">
        <v>25.83</v>
      </c>
      <c r="K51" s="7">
        <v>52.04</v>
      </c>
      <c r="L51" s="6" t="s">
        <v>499</v>
      </c>
    </row>
    <row r="52" spans="1:12" x14ac:dyDescent="0.25">
      <c r="A52" s="9" t="s">
        <v>259</v>
      </c>
      <c r="B52" s="10">
        <v>93446</v>
      </c>
      <c r="C52" s="6" t="s">
        <v>467</v>
      </c>
      <c r="D52" s="8">
        <v>900</v>
      </c>
      <c r="E52" s="9" t="s">
        <v>552</v>
      </c>
      <c r="F52" s="9" t="s">
        <v>540</v>
      </c>
      <c r="G52" s="30" t="s">
        <v>377</v>
      </c>
      <c r="H52" s="7">
        <v>16.059999999999999</v>
      </c>
      <c r="I52" s="10">
        <v>1</v>
      </c>
      <c r="J52" s="7">
        <v>7.91</v>
      </c>
      <c r="K52" s="7">
        <v>23.97</v>
      </c>
      <c r="L52" s="6" t="s">
        <v>8</v>
      </c>
    </row>
    <row r="53" spans="1:12" x14ac:dyDescent="0.25">
      <c r="A53" s="9" t="s">
        <v>257</v>
      </c>
      <c r="B53" s="10">
        <v>93636</v>
      </c>
      <c r="C53" s="6" t="s">
        <v>466</v>
      </c>
      <c r="D53" s="8">
        <v>900</v>
      </c>
      <c r="E53" s="9" t="s">
        <v>551</v>
      </c>
      <c r="F53" s="9" t="s">
        <v>540</v>
      </c>
      <c r="G53" s="30" t="s">
        <v>499</v>
      </c>
      <c r="H53" s="7">
        <v>21.14</v>
      </c>
      <c r="I53" s="10">
        <v>1</v>
      </c>
      <c r="J53" s="7">
        <v>10.41</v>
      </c>
      <c r="K53" s="7">
        <v>31.55</v>
      </c>
      <c r="L53" s="6" t="s">
        <v>377</v>
      </c>
    </row>
    <row r="54" spans="1:12" x14ac:dyDescent="0.25">
      <c r="A54" s="9" t="s">
        <v>255</v>
      </c>
      <c r="B54" s="10">
        <v>84596</v>
      </c>
      <c r="C54" s="6" t="s">
        <v>254</v>
      </c>
      <c r="D54" s="8">
        <v>900</v>
      </c>
      <c r="E54" s="9" t="s">
        <v>548</v>
      </c>
      <c r="F54" s="9" t="s">
        <v>540</v>
      </c>
      <c r="G54" s="30" t="s">
        <v>8</v>
      </c>
      <c r="H54" s="7">
        <v>26.21</v>
      </c>
      <c r="I54" s="10">
        <v>3</v>
      </c>
      <c r="J54" s="7">
        <v>38.74</v>
      </c>
      <c r="K54" s="7">
        <v>64.95</v>
      </c>
      <c r="L54" s="6" t="s">
        <v>499</v>
      </c>
    </row>
    <row r="55" spans="1:12" x14ac:dyDescent="0.25">
      <c r="A55" s="9" t="s">
        <v>253</v>
      </c>
      <c r="B55" s="10">
        <v>90595</v>
      </c>
      <c r="C55" s="6" t="s">
        <v>252</v>
      </c>
      <c r="D55" s="8">
        <v>900</v>
      </c>
      <c r="E55" s="9" t="s">
        <v>548</v>
      </c>
      <c r="F55" s="9" t="s">
        <v>540</v>
      </c>
      <c r="G55" s="30" t="s">
        <v>8</v>
      </c>
      <c r="H55" s="7">
        <v>26.21</v>
      </c>
      <c r="I55" s="10">
        <v>1</v>
      </c>
      <c r="J55" s="7">
        <v>12.91</v>
      </c>
      <c r="K55" s="7">
        <v>39.119999999999997</v>
      </c>
      <c r="L55" s="6" t="s">
        <v>8</v>
      </c>
    </row>
    <row r="56" spans="1:12" x14ac:dyDescent="0.25">
      <c r="A56" s="9" t="s">
        <v>251</v>
      </c>
      <c r="B56" s="10">
        <v>79529</v>
      </c>
      <c r="C56" s="6" t="s">
        <v>250</v>
      </c>
      <c r="D56" s="8">
        <v>900</v>
      </c>
      <c r="E56" s="9" t="s">
        <v>548</v>
      </c>
      <c r="F56" s="9" t="s">
        <v>540</v>
      </c>
      <c r="G56" s="30" t="s">
        <v>8</v>
      </c>
      <c r="H56" s="7">
        <v>26.21</v>
      </c>
      <c r="I56" s="10">
        <v>2</v>
      </c>
      <c r="J56" s="7">
        <v>25.83</v>
      </c>
      <c r="K56" s="7">
        <v>52.04</v>
      </c>
      <c r="L56" s="6" t="s">
        <v>8</v>
      </c>
    </row>
    <row r="57" spans="1:12" x14ac:dyDescent="0.25">
      <c r="A57" s="9" t="s">
        <v>249</v>
      </c>
      <c r="B57" s="10">
        <v>91643</v>
      </c>
      <c r="C57" s="6" t="s">
        <v>248</v>
      </c>
      <c r="D57" s="8">
        <v>900</v>
      </c>
      <c r="E57" s="9" t="s">
        <v>548</v>
      </c>
      <c r="F57" s="9" t="s">
        <v>540</v>
      </c>
      <c r="G57" s="30" t="s">
        <v>8</v>
      </c>
      <c r="H57" s="7">
        <v>26.21</v>
      </c>
      <c r="I57" s="10">
        <v>3</v>
      </c>
      <c r="J57" s="7">
        <v>38.74</v>
      </c>
      <c r="K57" s="7">
        <v>64.95</v>
      </c>
      <c r="L57" s="6" t="s">
        <v>8</v>
      </c>
    </row>
    <row r="58" spans="1:12" x14ac:dyDescent="0.25">
      <c r="A58" s="9" t="s">
        <v>247</v>
      </c>
      <c r="B58" s="10">
        <v>80264</v>
      </c>
      <c r="C58" s="6" t="s">
        <v>246</v>
      </c>
      <c r="D58" s="8">
        <v>900</v>
      </c>
      <c r="E58" s="9" t="s">
        <v>548</v>
      </c>
      <c r="F58" s="9" t="s">
        <v>540</v>
      </c>
      <c r="G58" s="30" t="s">
        <v>8</v>
      </c>
      <c r="H58" s="7">
        <v>26.21</v>
      </c>
      <c r="I58" s="10">
        <v>3</v>
      </c>
      <c r="J58" s="7">
        <v>38.74</v>
      </c>
      <c r="K58" s="7">
        <v>64.95</v>
      </c>
      <c r="L58" s="6" t="s">
        <v>8</v>
      </c>
    </row>
    <row r="59" spans="1:12" x14ac:dyDescent="0.25">
      <c r="A59" s="9" t="s">
        <v>245</v>
      </c>
      <c r="B59" s="10">
        <v>89129</v>
      </c>
      <c r="C59" s="6" t="s">
        <v>244</v>
      </c>
      <c r="D59" s="8">
        <v>900</v>
      </c>
      <c r="E59" s="9" t="s">
        <v>548</v>
      </c>
      <c r="F59" s="9" t="s">
        <v>540</v>
      </c>
      <c r="G59" s="30" t="s">
        <v>8</v>
      </c>
      <c r="H59" s="7">
        <v>26.21</v>
      </c>
      <c r="I59" s="10">
        <v>2</v>
      </c>
      <c r="J59" s="7">
        <v>25.83</v>
      </c>
      <c r="K59" s="7">
        <v>52.04</v>
      </c>
      <c r="L59" s="6" t="s">
        <v>8</v>
      </c>
    </row>
    <row r="60" spans="1:12" x14ac:dyDescent="0.25">
      <c r="A60" s="9" t="s">
        <v>243</v>
      </c>
      <c r="B60" s="10">
        <v>66071</v>
      </c>
      <c r="C60" s="6" t="s">
        <v>242</v>
      </c>
      <c r="D60" s="8">
        <v>900</v>
      </c>
      <c r="E60" s="9" t="s">
        <v>548</v>
      </c>
      <c r="F60" s="9" t="s">
        <v>540</v>
      </c>
      <c r="G60" s="30" t="s">
        <v>8</v>
      </c>
      <c r="H60" s="7">
        <v>26.21</v>
      </c>
      <c r="I60" s="10">
        <v>4</v>
      </c>
      <c r="J60" s="7">
        <v>51.65</v>
      </c>
      <c r="K60" s="7">
        <v>77.86</v>
      </c>
      <c r="L60" s="6" t="s">
        <v>8</v>
      </c>
    </row>
    <row r="61" spans="1:12" x14ac:dyDescent="0.25">
      <c r="A61" s="9" t="s">
        <v>241</v>
      </c>
      <c r="B61" s="10">
        <v>72748</v>
      </c>
      <c r="C61" s="6" t="s">
        <v>240</v>
      </c>
      <c r="D61" s="8">
        <v>900</v>
      </c>
      <c r="E61" s="9" t="s">
        <v>548</v>
      </c>
      <c r="F61" s="9" t="s">
        <v>540</v>
      </c>
      <c r="G61" s="30" t="s">
        <v>8</v>
      </c>
      <c r="H61" s="7">
        <v>26.21</v>
      </c>
      <c r="I61" s="10">
        <v>3</v>
      </c>
      <c r="J61" s="7">
        <v>38.74</v>
      </c>
      <c r="K61" s="7">
        <v>64.95</v>
      </c>
      <c r="L61" s="6" t="s">
        <v>8</v>
      </c>
    </row>
    <row r="62" spans="1:12" x14ac:dyDescent="0.25">
      <c r="A62" s="9" t="s">
        <v>239</v>
      </c>
      <c r="B62" s="10">
        <v>92949</v>
      </c>
      <c r="C62" s="6" t="s">
        <v>464</v>
      </c>
      <c r="D62" s="8">
        <v>900</v>
      </c>
      <c r="E62" s="9" t="s">
        <v>548</v>
      </c>
      <c r="F62" s="9" t="s">
        <v>540</v>
      </c>
      <c r="G62" s="30" t="s">
        <v>8</v>
      </c>
      <c r="H62" s="7">
        <v>26.21</v>
      </c>
      <c r="I62" s="10">
        <v>3</v>
      </c>
      <c r="J62" s="7">
        <v>38.74</v>
      </c>
      <c r="K62" s="7">
        <v>64.95</v>
      </c>
      <c r="L62" s="6" t="s">
        <v>8</v>
      </c>
    </row>
    <row r="63" spans="1:12" x14ac:dyDescent="0.25">
      <c r="A63" s="9" t="s">
        <v>237</v>
      </c>
      <c r="B63" s="10">
        <v>87912</v>
      </c>
      <c r="C63" s="6" t="s">
        <v>236</v>
      </c>
      <c r="D63" s="8">
        <v>900</v>
      </c>
      <c r="E63" s="9" t="s">
        <v>548</v>
      </c>
      <c r="F63" s="9" t="s">
        <v>540</v>
      </c>
      <c r="G63" s="30" t="s">
        <v>8</v>
      </c>
      <c r="H63" s="7">
        <v>26.21</v>
      </c>
      <c r="I63" s="10">
        <v>2</v>
      </c>
      <c r="J63" s="7">
        <v>25.83</v>
      </c>
      <c r="K63" s="7">
        <v>52.04</v>
      </c>
      <c r="L63" s="6" t="s">
        <v>8</v>
      </c>
    </row>
    <row r="64" spans="1:12" x14ac:dyDescent="0.25">
      <c r="A64" s="9" t="s">
        <v>235</v>
      </c>
      <c r="B64" s="10">
        <v>84873</v>
      </c>
      <c r="C64" s="6" t="s">
        <v>234</v>
      </c>
      <c r="D64" s="8">
        <v>900</v>
      </c>
      <c r="E64" s="9" t="s">
        <v>548</v>
      </c>
      <c r="F64" s="9" t="s">
        <v>540</v>
      </c>
      <c r="G64" s="30" t="s">
        <v>8</v>
      </c>
      <c r="H64" s="7">
        <v>26.21</v>
      </c>
      <c r="I64" s="10">
        <v>2</v>
      </c>
      <c r="J64" s="7">
        <v>25.83</v>
      </c>
      <c r="K64" s="7">
        <v>52.04</v>
      </c>
      <c r="L64" s="6" t="s">
        <v>8</v>
      </c>
    </row>
    <row r="65" spans="1:12" x14ac:dyDescent="0.25">
      <c r="A65" s="9" t="s">
        <v>233</v>
      </c>
      <c r="B65" s="10">
        <v>88672</v>
      </c>
      <c r="C65" s="6" t="s">
        <v>232</v>
      </c>
      <c r="D65" s="8">
        <v>900</v>
      </c>
      <c r="E65" s="9" t="s">
        <v>548</v>
      </c>
      <c r="F65" s="9" t="s">
        <v>540</v>
      </c>
      <c r="G65" s="30" t="s">
        <v>8</v>
      </c>
      <c r="H65" s="7">
        <v>26.21</v>
      </c>
      <c r="I65" s="10">
        <v>2</v>
      </c>
      <c r="J65" s="7">
        <v>25.83</v>
      </c>
      <c r="K65" s="7">
        <v>52.04</v>
      </c>
      <c r="L65" s="6" t="s">
        <v>8</v>
      </c>
    </row>
    <row r="66" spans="1:12" x14ac:dyDescent="0.25">
      <c r="A66" s="9" t="s">
        <v>231</v>
      </c>
      <c r="B66" s="10">
        <v>89815</v>
      </c>
      <c r="C66" s="6" t="s">
        <v>230</v>
      </c>
      <c r="D66" s="8">
        <v>900</v>
      </c>
      <c r="E66" s="9" t="s">
        <v>548</v>
      </c>
      <c r="F66" s="9" t="s">
        <v>540</v>
      </c>
      <c r="G66" s="30" t="s">
        <v>8</v>
      </c>
      <c r="H66" s="7">
        <v>26.21</v>
      </c>
      <c r="I66" s="10">
        <v>2</v>
      </c>
      <c r="J66" s="7">
        <v>25.83</v>
      </c>
      <c r="K66" s="7">
        <v>52.04</v>
      </c>
      <c r="L66" s="6" t="s">
        <v>8</v>
      </c>
    </row>
    <row r="67" spans="1:12" x14ac:dyDescent="0.25">
      <c r="A67" s="9" t="s">
        <v>229</v>
      </c>
      <c r="B67" s="10">
        <v>82278</v>
      </c>
      <c r="C67" s="6" t="s">
        <v>228</v>
      </c>
      <c r="D67" s="8">
        <v>900</v>
      </c>
      <c r="E67" s="9" t="s">
        <v>548</v>
      </c>
      <c r="F67" s="9" t="s">
        <v>540</v>
      </c>
      <c r="G67" s="30" t="s">
        <v>8</v>
      </c>
      <c r="H67" s="7">
        <v>26.21</v>
      </c>
      <c r="I67" s="10">
        <v>3</v>
      </c>
      <c r="J67" s="7">
        <v>38.74</v>
      </c>
      <c r="K67" s="7">
        <v>64.95</v>
      </c>
      <c r="L67" s="6" t="s">
        <v>8</v>
      </c>
    </row>
    <row r="68" spans="1:12" x14ac:dyDescent="0.25">
      <c r="A68" s="9" t="s">
        <v>227</v>
      </c>
      <c r="B68" s="10">
        <v>90013</v>
      </c>
      <c r="C68" s="6" t="s">
        <v>226</v>
      </c>
      <c r="D68" s="8">
        <v>900</v>
      </c>
      <c r="E68" s="9" t="s">
        <v>548</v>
      </c>
      <c r="F68" s="9" t="s">
        <v>540</v>
      </c>
      <c r="G68" s="30" t="s">
        <v>8</v>
      </c>
      <c r="H68" s="7">
        <v>26.21</v>
      </c>
      <c r="I68" s="10">
        <v>3</v>
      </c>
      <c r="J68" s="7">
        <v>38.74</v>
      </c>
      <c r="K68" s="7">
        <v>64.95</v>
      </c>
      <c r="L68" s="6" t="s">
        <v>8</v>
      </c>
    </row>
    <row r="69" spans="1:12" x14ac:dyDescent="0.25">
      <c r="A69" s="9" t="s">
        <v>225</v>
      </c>
      <c r="B69" s="10">
        <v>80911</v>
      </c>
      <c r="C69" s="6" t="s">
        <v>224</v>
      </c>
      <c r="D69" s="8">
        <v>900</v>
      </c>
      <c r="E69" s="9" t="s">
        <v>548</v>
      </c>
      <c r="F69" s="9" t="s">
        <v>540</v>
      </c>
      <c r="G69" s="30" t="s">
        <v>8</v>
      </c>
      <c r="H69" s="7">
        <v>26.21</v>
      </c>
      <c r="I69" s="10">
        <v>1</v>
      </c>
      <c r="J69" s="7">
        <v>12.91</v>
      </c>
      <c r="K69" s="7">
        <v>39.119999999999997</v>
      </c>
      <c r="L69" s="6" t="s">
        <v>8</v>
      </c>
    </row>
    <row r="70" spans="1:12" x14ac:dyDescent="0.25">
      <c r="A70" s="9" t="s">
        <v>223</v>
      </c>
      <c r="B70" s="10">
        <v>72725</v>
      </c>
      <c r="C70" s="6" t="s">
        <v>222</v>
      </c>
      <c r="D70" s="8">
        <v>900</v>
      </c>
      <c r="E70" s="9" t="s">
        <v>548</v>
      </c>
      <c r="F70" s="9" t="s">
        <v>540</v>
      </c>
      <c r="G70" s="30" t="s">
        <v>8</v>
      </c>
      <c r="H70" s="7">
        <v>26.21</v>
      </c>
      <c r="I70" s="10">
        <v>1</v>
      </c>
      <c r="J70" s="7">
        <v>12.91</v>
      </c>
      <c r="K70" s="7">
        <v>39.119999999999997</v>
      </c>
      <c r="L70" s="6" t="s">
        <v>8</v>
      </c>
    </row>
    <row r="71" spans="1:12" x14ac:dyDescent="0.25">
      <c r="A71" s="9" t="s">
        <v>384</v>
      </c>
      <c r="B71" s="10">
        <v>92137</v>
      </c>
      <c r="C71" s="6" t="s">
        <v>383</v>
      </c>
      <c r="D71" s="8">
        <v>900</v>
      </c>
      <c r="E71" s="9" t="s">
        <v>548</v>
      </c>
      <c r="F71" s="9" t="s">
        <v>540</v>
      </c>
      <c r="G71" s="30" t="s">
        <v>8</v>
      </c>
      <c r="H71" s="7">
        <v>26.21</v>
      </c>
      <c r="I71" s="10">
        <v>2</v>
      </c>
      <c r="J71" s="7">
        <v>25.83</v>
      </c>
      <c r="K71" s="7">
        <v>52.04</v>
      </c>
      <c r="L71" s="6" t="s">
        <v>8</v>
      </c>
    </row>
    <row r="72" spans="1:12" x14ac:dyDescent="0.25">
      <c r="A72" s="9" t="s">
        <v>221</v>
      </c>
      <c r="B72" s="10">
        <v>90480</v>
      </c>
      <c r="C72" s="6" t="s">
        <v>220</v>
      </c>
      <c r="D72" s="8">
        <v>900</v>
      </c>
      <c r="E72" s="9" t="s">
        <v>548</v>
      </c>
      <c r="F72" s="9" t="s">
        <v>540</v>
      </c>
      <c r="G72" s="30" t="s">
        <v>8</v>
      </c>
      <c r="H72" s="7">
        <v>26.21</v>
      </c>
      <c r="I72" s="10">
        <v>2</v>
      </c>
      <c r="J72" s="7">
        <v>25.83</v>
      </c>
      <c r="K72" s="7">
        <v>52.04</v>
      </c>
      <c r="L72" s="6" t="s">
        <v>8</v>
      </c>
    </row>
    <row r="73" spans="1:12" x14ac:dyDescent="0.25">
      <c r="A73" s="9" t="s">
        <v>219</v>
      </c>
      <c r="B73" s="10">
        <v>92412</v>
      </c>
      <c r="C73" s="6" t="s">
        <v>218</v>
      </c>
      <c r="D73" s="8">
        <v>900</v>
      </c>
      <c r="E73" s="9" t="s">
        <v>548</v>
      </c>
      <c r="F73" s="9" t="s">
        <v>540</v>
      </c>
      <c r="G73" s="30" t="s">
        <v>8</v>
      </c>
      <c r="H73" s="7">
        <v>26.21</v>
      </c>
      <c r="I73" s="10">
        <v>2</v>
      </c>
      <c r="J73" s="7">
        <v>25.83</v>
      </c>
      <c r="K73" s="7">
        <v>52.04</v>
      </c>
      <c r="L73" s="6" t="s">
        <v>8</v>
      </c>
    </row>
    <row r="74" spans="1:12" x14ac:dyDescent="0.25">
      <c r="A74" s="9" t="s">
        <v>216</v>
      </c>
      <c r="B74" s="10">
        <v>92157</v>
      </c>
      <c r="C74" s="6" t="s">
        <v>71</v>
      </c>
      <c r="D74" s="8">
        <v>900</v>
      </c>
      <c r="E74" s="9" t="s">
        <v>548</v>
      </c>
      <c r="F74" s="9" t="s">
        <v>540</v>
      </c>
      <c r="G74" s="30" t="s">
        <v>8</v>
      </c>
      <c r="H74" s="7">
        <v>26.21</v>
      </c>
      <c r="I74" s="10">
        <v>4</v>
      </c>
      <c r="J74" s="7">
        <v>51.65</v>
      </c>
      <c r="K74" s="7">
        <v>77.86</v>
      </c>
      <c r="L74" s="6" t="s">
        <v>8</v>
      </c>
    </row>
    <row r="75" spans="1:12" x14ac:dyDescent="0.25">
      <c r="A75" s="9" t="s">
        <v>213</v>
      </c>
      <c r="B75" s="10">
        <v>74304</v>
      </c>
      <c r="C75" s="6" t="s">
        <v>212</v>
      </c>
      <c r="D75" s="8">
        <v>900</v>
      </c>
      <c r="E75" s="9" t="s">
        <v>548</v>
      </c>
      <c r="F75" s="9" t="s">
        <v>540</v>
      </c>
      <c r="G75" s="30" t="s">
        <v>8</v>
      </c>
      <c r="H75" s="7">
        <v>26.21</v>
      </c>
      <c r="I75" s="10">
        <v>1</v>
      </c>
      <c r="J75" s="7">
        <v>12.91</v>
      </c>
      <c r="K75" s="7">
        <v>39.119999999999997</v>
      </c>
      <c r="L75" s="6" t="s">
        <v>8</v>
      </c>
    </row>
    <row r="76" spans="1:12" x14ac:dyDescent="0.25">
      <c r="A76" s="9" t="s">
        <v>210</v>
      </c>
      <c r="B76" s="10">
        <v>82275</v>
      </c>
      <c r="C76" s="6" t="s">
        <v>209</v>
      </c>
      <c r="D76" s="8">
        <v>900</v>
      </c>
      <c r="E76" s="9" t="s">
        <v>548</v>
      </c>
      <c r="F76" s="9" t="s">
        <v>540</v>
      </c>
      <c r="G76" s="30" t="s">
        <v>8</v>
      </c>
      <c r="H76" s="7">
        <v>26.21</v>
      </c>
      <c r="I76" s="10">
        <v>3</v>
      </c>
      <c r="J76" s="7">
        <v>38.74</v>
      </c>
      <c r="K76" s="7">
        <v>64.95</v>
      </c>
      <c r="L76" s="6" t="s">
        <v>8</v>
      </c>
    </row>
    <row r="77" spans="1:12" x14ac:dyDescent="0.25">
      <c r="A77" s="9" t="s">
        <v>208</v>
      </c>
      <c r="B77" s="10">
        <v>89967</v>
      </c>
      <c r="C77" s="6" t="s">
        <v>207</v>
      </c>
      <c r="D77" s="8">
        <v>900</v>
      </c>
      <c r="E77" s="9" t="s">
        <v>548</v>
      </c>
      <c r="F77" s="9" t="s">
        <v>540</v>
      </c>
      <c r="G77" s="30" t="s">
        <v>8</v>
      </c>
      <c r="H77" s="7">
        <v>26.21</v>
      </c>
      <c r="I77" s="10">
        <v>2</v>
      </c>
      <c r="J77" s="7">
        <v>25.83</v>
      </c>
      <c r="K77" s="7">
        <v>52.04</v>
      </c>
      <c r="L77" s="6" t="s">
        <v>8</v>
      </c>
    </row>
    <row r="78" spans="1:12" x14ac:dyDescent="0.25">
      <c r="A78" s="9" t="s">
        <v>206</v>
      </c>
      <c r="B78" s="10">
        <v>68851</v>
      </c>
      <c r="C78" s="6" t="s">
        <v>205</v>
      </c>
      <c r="D78" s="8">
        <v>900</v>
      </c>
      <c r="E78" s="9" t="s">
        <v>548</v>
      </c>
      <c r="F78" s="9" t="s">
        <v>540</v>
      </c>
      <c r="G78" s="30" t="s">
        <v>8</v>
      </c>
      <c r="H78" s="7">
        <v>26.21</v>
      </c>
      <c r="I78" s="10">
        <v>1</v>
      </c>
      <c r="J78" s="7">
        <v>12.91</v>
      </c>
      <c r="K78" s="7">
        <v>39.119999999999997</v>
      </c>
      <c r="L78" s="6" t="s">
        <v>8</v>
      </c>
    </row>
    <row r="79" spans="1:12" x14ac:dyDescent="0.25">
      <c r="A79" s="9" t="s">
        <v>204</v>
      </c>
      <c r="B79" s="10">
        <v>93069</v>
      </c>
      <c r="C79" s="6" t="s">
        <v>459</v>
      </c>
      <c r="D79" s="8">
        <v>900</v>
      </c>
      <c r="E79" s="9" t="s">
        <v>548</v>
      </c>
      <c r="F79" s="9" t="s">
        <v>540</v>
      </c>
      <c r="G79" s="30" t="s">
        <v>8</v>
      </c>
      <c r="H79" s="7">
        <v>26.21</v>
      </c>
      <c r="I79" s="10">
        <v>3</v>
      </c>
      <c r="J79" s="7">
        <v>38.74</v>
      </c>
      <c r="K79" s="7">
        <v>64.95</v>
      </c>
      <c r="L79" s="6" t="s">
        <v>8</v>
      </c>
    </row>
    <row r="80" spans="1:12" x14ac:dyDescent="0.25">
      <c r="A80" s="9" t="s">
        <v>202</v>
      </c>
      <c r="B80" s="10">
        <v>65582</v>
      </c>
      <c r="C80" s="6" t="s">
        <v>201</v>
      </c>
      <c r="D80" s="8">
        <v>900</v>
      </c>
      <c r="E80" s="9" t="s">
        <v>548</v>
      </c>
      <c r="F80" s="9" t="s">
        <v>540</v>
      </c>
      <c r="G80" s="30" t="s">
        <v>8</v>
      </c>
      <c r="H80" s="7">
        <v>26.21</v>
      </c>
      <c r="I80" s="10">
        <v>2</v>
      </c>
      <c r="J80" s="7">
        <v>25.83</v>
      </c>
      <c r="K80" s="7">
        <v>52.04</v>
      </c>
      <c r="L80" s="6" t="s">
        <v>8</v>
      </c>
    </row>
    <row r="81" spans="1:12" x14ac:dyDescent="0.25">
      <c r="A81" s="9" t="s">
        <v>200</v>
      </c>
      <c r="B81" s="10">
        <v>90123</v>
      </c>
      <c r="C81" s="6" t="s">
        <v>199</v>
      </c>
      <c r="D81" s="8">
        <v>900</v>
      </c>
      <c r="E81" s="9" t="s">
        <v>548</v>
      </c>
      <c r="F81" s="9" t="s">
        <v>540</v>
      </c>
      <c r="G81" s="30" t="s">
        <v>8</v>
      </c>
      <c r="H81" s="7">
        <v>26.21</v>
      </c>
      <c r="I81" s="10">
        <v>2</v>
      </c>
      <c r="J81" s="7">
        <v>25.83</v>
      </c>
      <c r="K81" s="7">
        <v>52.04</v>
      </c>
      <c r="L81" s="6" t="s">
        <v>8</v>
      </c>
    </row>
    <row r="82" spans="1:12" x14ac:dyDescent="0.25">
      <c r="A82" s="9" t="s">
        <v>198</v>
      </c>
      <c r="B82" s="10">
        <v>56374</v>
      </c>
      <c r="C82" s="6" t="s">
        <v>197</v>
      </c>
      <c r="D82" s="8">
        <v>800</v>
      </c>
      <c r="E82" s="9" t="s">
        <v>548</v>
      </c>
      <c r="F82" s="9" t="s">
        <v>540</v>
      </c>
      <c r="G82" s="30" t="s">
        <v>8</v>
      </c>
      <c r="H82" s="7">
        <v>23.3</v>
      </c>
      <c r="I82" s="10">
        <v>2</v>
      </c>
      <c r="J82" s="7">
        <v>25.83</v>
      </c>
      <c r="K82" s="7">
        <v>49.13</v>
      </c>
      <c r="L82" s="6" t="s">
        <v>8</v>
      </c>
    </row>
    <row r="83" spans="1:12" x14ac:dyDescent="0.25">
      <c r="A83" s="9" t="s">
        <v>196</v>
      </c>
      <c r="B83" s="10">
        <v>77256</v>
      </c>
      <c r="C83" s="6" t="s">
        <v>195</v>
      </c>
      <c r="D83" s="8">
        <v>800</v>
      </c>
      <c r="E83" s="9" t="s">
        <v>548</v>
      </c>
      <c r="F83" s="9" t="s">
        <v>540</v>
      </c>
      <c r="G83" s="30" t="s">
        <v>8</v>
      </c>
      <c r="H83" s="7">
        <v>23.3</v>
      </c>
      <c r="I83" s="10">
        <v>3</v>
      </c>
      <c r="J83" s="7">
        <v>38.74</v>
      </c>
      <c r="K83" s="7">
        <v>62.04</v>
      </c>
      <c r="L83" s="6" t="s">
        <v>8</v>
      </c>
    </row>
    <row r="84" spans="1:12" x14ac:dyDescent="0.25">
      <c r="A84" s="9" t="s">
        <v>533</v>
      </c>
      <c r="B84" s="10">
        <v>93060</v>
      </c>
      <c r="C84" s="6" t="s">
        <v>532</v>
      </c>
      <c r="D84" s="8">
        <v>800</v>
      </c>
      <c r="E84" s="9" t="s">
        <v>548</v>
      </c>
      <c r="F84" s="9" t="s">
        <v>540</v>
      </c>
      <c r="G84" s="30" t="s">
        <v>8</v>
      </c>
      <c r="H84" s="7">
        <v>23.3</v>
      </c>
      <c r="I84" s="10">
        <v>4</v>
      </c>
      <c r="J84" s="7">
        <v>51.65</v>
      </c>
      <c r="K84" s="7">
        <v>74.95</v>
      </c>
      <c r="L84" s="6" t="s">
        <v>8</v>
      </c>
    </row>
    <row r="85" spans="1:12" x14ac:dyDescent="0.25">
      <c r="A85" s="9" t="s">
        <v>194</v>
      </c>
      <c r="B85" s="10">
        <v>82804</v>
      </c>
      <c r="C85" s="6" t="s">
        <v>193</v>
      </c>
      <c r="D85" s="8">
        <v>800</v>
      </c>
      <c r="E85" s="9" t="s">
        <v>548</v>
      </c>
      <c r="F85" s="9" t="s">
        <v>540</v>
      </c>
      <c r="G85" s="30" t="s">
        <v>8</v>
      </c>
      <c r="H85" s="7">
        <v>23.3</v>
      </c>
      <c r="I85" s="10">
        <v>3</v>
      </c>
      <c r="J85" s="7">
        <v>38.74</v>
      </c>
      <c r="K85" s="7">
        <v>62.04</v>
      </c>
      <c r="L85" s="6" t="s">
        <v>8</v>
      </c>
    </row>
    <row r="86" spans="1:12" x14ac:dyDescent="0.25">
      <c r="A86" s="9" t="s">
        <v>192</v>
      </c>
      <c r="B86" s="10">
        <v>90054</v>
      </c>
      <c r="C86" s="6" t="s">
        <v>191</v>
      </c>
      <c r="D86" s="8">
        <v>900</v>
      </c>
      <c r="E86" s="9" t="s">
        <v>548</v>
      </c>
      <c r="F86" s="9" t="s">
        <v>540</v>
      </c>
      <c r="G86" s="30" t="s">
        <v>8</v>
      </c>
      <c r="H86" s="7">
        <v>26.21</v>
      </c>
      <c r="I86" s="10">
        <v>2</v>
      </c>
      <c r="J86" s="7">
        <v>25.83</v>
      </c>
      <c r="K86" s="7">
        <v>52.04</v>
      </c>
      <c r="L86" s="6" t="s">
        <v>8</v>
      </c>
    </row>
    <row r="87" spans="1:12" x14ac:dyDescent="0.25">
      <c r="A87" s="9" t="s">
        <v>190</v>
      </c>
      <c r="B87" s="10">
        <v>7658</v>
      </c>
      <c r="C87" s="6" t="s">
        <v>189</v>
      </c>
      <c r="D87" s="8">
        <v>900</v>
      </c>
      <c r="E87" s="9" t="s">
        <v>548</v>
      </c>
      <c r="F87" s="9" t="s">
        <v>540</v>
      </c>
      <c r="G87" s="30" t="s">
        <v>8</v>
      </c>
      <c r="H87" s="7">
        <v>26.21</v>
      </c>
      <c r="I87" s="10">
        <v>2</v>
      </c>
      <c r="J87" s="7">
        <v>25.83</v>
      </c>
      <c r="K87" s="7">
        <v>52.04</v>
      </c>
      <c r="L87" s="6" t="s">
        <v>8</v>
      </c>
    </row>
    <row r="88" spans="1:12" x14ac:dyDescent="0.25">
      <c r="A88" s="9" t="s">
        <v>188</v>
      </c>
      <c r="B88" s="10">
        <v>93693</v>
      </c>
      <c r="C88" s="6" t="s">
        <v>531</v>
      </c>
      <c r="D88" s="8">
        <v>900</v>
      </c>
      <c r="E88" s="9" t="s">
        <v>550</v>
      </c>
      <c r="F88" s="9" t="s">
        <v>540</v>
      </c>
      <c r="G88" s="30" t="s">
        <v>290</v>
      </c>
      <c r="H88" s="7">
        <v>20.29</v>
      </c>
      <c r="I88" s="10">
        <v>2</v>
      </c>
      <c r="J88" s="7">
        <v>19.989999999999998</v>
      </c>
      <c r="K88" s="7">
        <v>40.28</v>
      </c>
      <c r="L88" s="6" t="s">
        <v>8</v>
      </c>
    </row>
    <row r="89" spans="1:12" x14ac:dyDescent="0.25">
      <c r="A89" s="9" t="s">
        <v>186</v>
      </c>
      <c r="B89" s="10">
        <v>89823</v>
      </c>
      <c r="C89" s="6" t="s">
        <v>185</v>
      </c>
      <c r="D89" s="8">
        <v>900</v>
      </c>
      <c r="E89" s="9" t="s">
        <v>548</v>
      </c>
      <c r="F89" s="9" t="s">
        <v>540</v>
      </c>
      <c r="G89" s="30" t="s">
        <v>8</v>
      </c>
      <c r="H89" s="7">
        <v>26.21</v>
      </c>
      <c r="I89" s="10">
        <v>4</v>
      </c>
      <c r="J89" s="7">
        <v>51.65</v>
      </c>
      <c r="K89" s="7">
        <v>77.86</v>
      </c>
      <c r="L89" s="6" t="s">
        <v>290</v>
      </c>
    </row>
    <row r="90" spans="1:12" x14ac:dyDescent="0.25">
      <c r="A90" s="9" t="s">
        <v>184</v>
      </c>
      <c r="B90" s="10">
        <v>86095</v>
      </c>
      <c r="C90" s="6" t="s">
        <v>183</v>
      </c>
      <c r="D90" s="8">
        <v>800</v>
      </c>
      <c r="E90" s="9" t="s">
        <v>548</v>
      </c>
      <c r="F90" s="9" t="s">
        <v>540</v>
      </c>
      <c r="G90" s="30" t="s">
        <v>8</v>
      </c>
      <c r="H90" s="7">
        <v>23.3</v>
      </c>
      <c r="I90" s="10">
        <v>3</v>
      </c>
      <c r="J90" s="7">
        <v>38.74</v>
      </c>
      <c r="K90" s="7">
        <v>62.04</v>
      </c>
      <c r="L90" s="6" t="s">
        <v>8</v>
      </c>
    </row>
    <row r="91" spans="1:12" x14ac:dyDescent="0.25">
      <c r="A91" s="9" t="s">
        <v>182</v>
      </c>
      <c r="B91" s="10">
        <v>88467</v>
      </c>
      <c r="C91" s="6" t="s">
        <v>181</v>
      </c>
      <c r="D91" s="8">
        <v>800</v>
      </c>
      <c r="E91" s="9" t="s">
        <v>548</v>
      </c>
      <c r="F91" s="9" t="s">
        <v>540</v>
      </c>
      <c r="G91" s="30" t="s">
        <v>8</v>
      </c>
      <c r="H91" s="7">
        <v>23.3</v>
      </c>
      <c r="I91" s="10">
        <v>2</v>
      </c>
      <c r="J91" s="7">
        <v>25.83</v>
      </c>
      <c r="K91" s="7">
        <v>49.13</v>
      </c>
      <c r="L91" s="6" t="s">
        <v>8</v>
      </c>
    </row>
    <row r="92" spans="1:12" x14ac:dyDescent="0.25">
      <c r="A92" s="9" t="s">
        <v>180</v>
      </c>
      <c r="B92" s="10">
        <v>92247</v>
      </c>
      <c r="C92" s="6" t="s">
        <v>179</v>
      </c>
      <c r="D92" s="8">
        <v>800</v>
      </c>
      <c r="E92" s="9" t="s">
        <v>548</v>
      </c>
      <c r="F92" s="9" t="s">
        <v>540</v>
      </c>
      <c r="G92" s="30" t="s">
        <v>8</v>
      </c>
      <c r="H92" s="7">
        <v>23.3</v>
      </c>
      <c r="I92" s="10">
        <v>2</v>
      </c>
      <c r="J92" s="7">
        <v>25.83</v>
      </c>
      <c r="K92" s="7">
        <v>49.13</v>
      </c>
      <c r="L92" s="6" t="s">
        <v>8</v>
      </c>
    </row>
    <row r="93" spans="1:12" x14ac:dyDescent="0.25">
      <c r="A93" s="9" t="s">
        <v>174</v>
      </c>
      <c r="B93" s="10">
        <v>9944</v>
      </c>
      <c r="C93" s="6" t="s">
        <v>173</v>
      </c>
      <c r="D93" s="8">
        <v>900</v>
      </c>
      <c r="E93" s="9" t="s">
        <v>548</v>
      </c>
      <c r="F93" s="9" t="s">
        <v>540</v>
      </c>
      <c r="G93" s="30" t="s">
        <v>8</v>
      </c>
      <c r="H93" s="7">
        <v>26.21</v>
      </c>
      <c r="I93" s="10">
        <v>2</v>
      </c>
      <c r="J93" s="7">
        <v>25.83</v>
      </c>
      <c r="K93" s="7">
        <v>52.04</v>
      </c>
      <c r="L93" s="6" t="s">
        <v>8</v>
      </c>
    </row>
    <row r="94" spans="1:12" x14ac:dyDescent="0.25">
      <c r="A94" s="9" t="s">
        <v>172</v>
      </c>
      <c r="B94" s="10">
        <v>92059</v>
      </c>
      <c r="C94" s="6" t="s">
        <v>171</v>
      </c>
      <c r="D94" s="8">
        <v>900</v>
      </c>
      <c r="E94" s="9" t="s">
        <v>548</v>
      </c>
      <c r="F94" s="9" t="s">
        <v>540</v>
      </c>
      <c r="G94" s="30" t="s">
        <v>8</v>
      </c>
      <c r="H94" s="7">
        <v>26.21</v>
      </c>
      <c r="I94" s="10">
        <v>3</v>
      </c>
      <c r="J94" s="7">
        <v>38.74</v>
      </c>
      <c r="K94" s="7">
        <v>64.95</v>
      </c>
      <c r="L94" s="6" t="s">
        <v>8</v>
      </c>
    </row>
    <row r="95" spans="1:12" x14ac:dyDescent="0.25">
      <c r="A95" s="9" t="s">
        <v>170</v>
      </c>
      <c r="B95" s="10">
        <v>52786</v>
      </c>
      <c r="C95" s="6" t="s">
        <v>169</v>
      </c>
      <c r="D95" s="8">
        <v>900</v>
      </c>
      <c r="E95" s="9" t="s">
        <v>548</v>
      </c>
      <c r="F95" s="9" t="s">
        <v>540</v>
      </c>
      <c r="G95" s="30" t="s">
        <v>8</v>
      </c>
      <c r="H95" s="7">
        <v>26.21</v>
      </c>
      <c r="I95" s="10">
        <v>3</v>
      </c>
      <c r="J95" s="7">
        <v>38.74</v>
      </c>
      <c r="K95" s="7">
        <v>64.95</v>
      </c>
      <c r="L95" s="6" t="s">
        <v>8</v>
      </c>
    </row>
    <row r="96" spans="1:12" x14ac:dyDescent="0.25">
      <c r="A96" s="9" t="s">
        <v>168</v>
      </c>
      <c r="B96" s="10">
        <v>92373</v>
      </c>
      <c r="C96" s="6" t="s">
        <v>167</v>
      </c>
      <c r="D96" s="8">
        <v>900</v>
      </c>
      <c r="E96" s="9" t="s">
        <v>548</v>
      </c>
      <c r="F96" s="9" t="s">
        <v>540</v>
      </c>
      <c r="G96" s="30" t="s">
        <v>8</v>
      </c>
      <c r="H96" s="7">
        <v>26.21</v>
      </c>
      <c r="I96" s="10">
        <v>2</v>
      </c>
      <c r="J96" s="7">
        <v>25.83</v>
      </c>
      <c r="K96" s="7">
        <v>52.04</v>
      </c>
      <c r="L96" s="6" t="s">
        <v>8</v>
      </c>
    </row>
    <row r="97" spans="1:12" x14ac:dyDescent="0.25">
      <c r="A97" s="9" t="s">
        <v>165</v>
      </c>
      <c r="B97" s="10">
        <v>73615</v>
      </c>
      <c r="C97" s="6" t="s">
        <v>164</v>
      </c>
      <c r="D97" s="8">
        <v>660</v>
      </c>
      <c r="E97" s="9" t="s">
        <v>548</v>
      </c>
      <c r="F97" s="9" t="s">
        <v>540</v>
      </c>
      <c r="G97" s="30" t="s">
        <v>8</v>
      </c>
      <c r="H97" s="7">
        <v>19.22</v>
      </c>
      <c r="I97" s="10">
        <v>2</v>
      </c>
      <c r="J97" s="7">
        <v>25.83</v>
      </c>
      <c r="K97" s="7">
        <v>45.05</v>
      </c>
      <c r="L97" s="6" t="s">
        <v>8</v>
      </c>
    </row>
    <row r="98" spans="1:12" x14ac:dyDescent="0.25">
      <c r="A98" s="9" t="s">
        <v>162</v>
      </c>
      <c r="B98" s="10">
        <v>92659</v>
      </c>
      <c r="C98" s="6" t="s">
        <v>381</v>
      </c>
      <c r="D98" s="8">
        <v>660</v>
      </c>
      <c r="E98" s="9" t="s">
        <v>548</v>
      </c>
      <c r="F98" s="9" t="s">
        <v>540</v>
      </c>
      <c r="G98" s="30" t="s">
        <v>8</v>
      </c>
      <c r="H98" s="7">
        <v>19.22</v>
      </c>
      <c r="I98" s="10">
        <v>2</v>
      </c>
      <c r="J98" s="7">
        <v>25.83</v>
      </c>
      <c r="K98" s="7">
        <v>45.05</v>
      </c>
      <c r="L98" s="6" t="s">
        <v>8</v>
      </c>
    </row>
    <row r="99" spans="1:12" x14ac:dyDescent="0.25">
      <c r="A99" s="9" t="s">
        <v>160</v>
      </c>
      <c r="B99" s="10">
        <v>42411</v>
      </c>
      <c r="C99" s="6" t="s">
        <v>159</v>
      </c>
      <c r="D99" s="8">
        <v>660</v>
      </c>
      <c r="E99" s="9" t="s">
        <v>548</v>
      </c>
      <c r="F99" s="9" t="s">
        <v>540</v>
      </c>
      <c r="G99" s="30" t="s">
        <v>8</v>
      </c>
      <c r="H99" s="7">
        <v>19.22</v>
      </c>
      <c r="I99" s="10">
        <v>1</v>
      </c>
      <c r="J99" s="7">
        <v>12.91</v>
      </c>
      <c r="K99" s="7">
        <v>32.130000000000003</v>
      </c>
      <c r="L99" s="6" t="s">
        <v>8</v>
      </c>
    </row>
    <row r="100" spans="1:12" x14ac:dyDescent="0.25">
      <c r="A100" s="9" t="s">
        <v>158</v>
      </c>
      <c r="B100" s="10">
        <v>83091</v>
      </c>
      <c r="C100" s="6" t="s">
        <v>157</v>
      </c>
      <c r="D100" s="8">
        <v>660</v>
      </c>
      <c r="E100" s="9" t="s">
        <v>548</v>
      </c>
      <c r="F100" s="9" t="s">
        <v>540</v>
      </c>
      <c r="G100" s="30" t="s">
        <v>8</v>
      </c>
      <c r="H100" s="7">
        <v>19.22</v>
      </c>
      <c r="I100" s="10">
        <v>1</v>
      </c>
      <c r="J100" s="7">
        <v>12.91</v>
      </c>
      <c r="K100" s="7">
        <v>32.130000000000003</v>
      </c>
      <c r="L100" s="6" t="s">
        <v>8</v>
      </c>
    </row>
    <row r="101" spans="1:12" x14ac:dyDescent="0.25">
      <c r="A101" s="9" t="s">
        <v>156</v>
      </c>
      <c r="B101" s="10">
        <v>82188</v>
      </c>
      <c r="C101" s="6" t="s">
        <v>155</v>
      </c>
      <c r="D101" s="8">
        <v>660</v>
      </c>
      <c r="E101" s="9" t="s">
        <v>548</v>
      </c>
      <c r="F101" s="9" t="s">
        <v>540</v>
      </c>
      <c r="G101" s="30" t="s">
        <v>8</v>
      </c>
      <c r="H101" s="7">
        <v>19.22</v>
      </c>
      <c r="I101" s="10">
        <v>3</v>
      </c>
      <c r="J101" s="7">
        <v>38.74</v>
      </c>
      <c r="K101" s="7">
        <v>57.96</v>
      </c>
      <c r="L101" s="6" t="s">
        <v>8</v>
      </c>
    </row>
    <row r="102" spans="1:12" x14ac:dyDescent="0.25">
      <c r="A102" s="9" t="s">
        <v>154</v>
      </c>
      <c r="B102" s="10">
        <v>86607</v>
      </c>
      <c r="C102" s="6" t="s">
        <v>153</v>
      </c>
      <c r="D102" s="8">
        <v>660</v>
      </c>
      <c r="E102" s="9" t="s">
        <v>548</v>
      </c>
      <c r="F102" s="9" t="s">
        <v>540</v>
      </c>
      <c r="G102" s="30" t="s">
        <v>8</v>
      </c>
      <c r="H102" s="7">
        <v>19.22</v>
      </c>
      <c r="I102" s="10">
        <v>1</v>
      </c>
      <c r="J102" s="7">
        <v>12.91</v>
      </c>
      <c r="K102" s="7">
        <v>32.130000000000003</v>
      </c>
      <c r="L102" s="6" t="s">
        <v>8</v>
      </c>
    </row>
    <row r="103" spans="1:12" x14ac:dyDescent="0.25">
      <c r="A103" s="9" t="s">
        <v>152</v>
      </c>
      <c r="B103" s="10">
        <v>89232</v>
      </c>
      <c r="C103" s="6" t="s">
        <v>151</v>
      </c>
      <c r="D103" s="8">
        <v>660</v>
      </c>
      <c r="E103" s="9" t="s">
        <v>548</v>
      </c>
      <c r="F103" s="9" t="s">
        <v>540</v>
      </c>
      <c r="G103" s="30" t="s">
        <v>8</v>
      </c>
      <c r="H103" s="7">
        <v>19.22</v>
      </c>
      <c r="I103" s="10">
        <v>1</v>
      </c>
      <c r="J103" s="7">
        <v>12.91</v>
      </c>
      <c r="K103" s="7">
        <v>32.130000000000003</v>
      </c>
      <c r="L103" s="6" t="s">
        <v>8</v>
      </c>
    </row>
    <row r="104" spans="1:12" x14ac:dyDescent="0.25">
      <c r="A104" s="9" t="s">
        <v>150</v>
      </c>
      <c r="B104" s="10">
        <v>73867</v>
      </c>
      <c r="C104" s="6" t="s">
        <v>149</v>
      </c>
      <c r="D104" s="8">
        <v>660</v>
      </c>
      <c r="E104" s="9" t="s">
        <v>548</v>
      </c>
      <c r="F104" s="9" t="s">
        <v>540</v>
      </c>
      <c r="G104" s="30" t="s">
        <v>8</v>
      </c>
      <c r="H104" s="7">
        <v>19.22</v>
      </c>
      <c r="I104" s="10">
        <v>2</v>
      </c>
      <c r="J104" s="7">
        <v>25.83</v>
      </c>
      <c r="K104" s="7">
        <v>45.05</v>
      </c>
      <c r="L104" s="6" t="s">
        <v>8</v>
      </c>
    </row>
    <row r="105" spans="1:12" x14ac:dyDescent="0.25">
      <c r="A105" s="9" t="s">
        <v>148</v>
      </c>
      <c r="B105" s="10">
        <v>91354</v>
      </c>
      <c r="C105" s="6" t="s">
        <v>147</v>
      </c>
      <c r="D105" s="8">
        <v>660</v>
      </c>
      <c r="E105" s="9" t="s">
        <v>548</v>
      </c>
      <c r="F105" s="9" t="s">
        <v>540</v>
      </c>
      <c r="G105" s="30" t="s">
        <v>8</v>
      </c>
      <c r="H105" s="7">
        <v>19.22</v>
      </c>
      <c r="I105" s="10">
        <v>1</v>
      </c>
      <c r="J105" s="7">
        <v>12.91</v>
      </c>
      <c r="K105" s="7">
        <v>32.130000000000003</v>
      </c>
      <c r="L105" s="6" t="s">
        <v>8</v>
      </c>
    </row>
    <row r="106" spans="1:12" x14ac:dyDescent="0.25">
      <c r="A106" s="9" t="s">
        <v>140</v>
      </c>
      <c r="B106" s="10">
        <v>86042</v>
      </c>
      <c r="C106" s="6" t="s">
        <v>139</v>
      </c>
      <c r="D106" s="8">
        <v>660</v>
      </c>
      <c r="E106" s="9" t="s">
        <v>548</v>
      </c>
      <c r="F106" s="9" t="s">
        <v>540</v>
      </c>
      <c r="G106" s="30" t="s">
        <v>8</v>
      </c>
      <c r="H106" s="7">
        <v>19.22</v>
      </c>
      <c r="I106" s="10">
        <v>1</v>
      </c>
      <c r="J106" s="7">
        <v>12.91</v>
      </c>
      <c r="K106" s="7">
        <v>32.130000000000003</v>
      </c>
      <c r="L106" s="6" t="s">
        <v>8</v>
      </c>
    </row>
    <row r="107" spans="1:12" x14ac:dyDescent="0.25">
      <c r="A107" s="9" t="s">
        <v>138</v>
      </c>
      <c r="B107" s="10">
        <v>79597</v>
      </c>
      <c r="C107" s="6" t="s">
        <v>137</v>
      </c>
      <c r="D107" s="8">
        <v>660</v>
      </c>
      <c r="E107" s="9" t="s">
        <v>548</v>
      </c>
      <c r="F107" s="9" t="s">
        <v>540</v>
      </c>
      <c r="G107" s="30" t="s">
        <v>8</v>
      </c>
      <c r="H107" s="7">
        <v>19.22</v>
      </c>
      <c r="I107" s="10">
        <v>2</v>
      </c>
      <c r="J107" s="7">
        <v>25.83</v>
      </c>
      <c r="K107" s="7">
        <v>45.05</v>
      </c>
      <c r="L107" s="6" t="s">
        <v>8</v>
      </c>
    </row>
    <row r="108" spans="1:12" x14ac:dyDescent="0.25">
      <c r="A108" s="9" t="s">
        <v>136</v>
      </c>
      <c r="B108" s="10">
        <v>88203</v>
      </c>
      <c r="C108" s="6" t="s">
        <v>135</v>
      </c>
      <c r="D108" s="8">
        <v>660</v>
      </c>
      <c r="E108" s="9" t="s">
        <v>548</v>
      </c>
      <c r="F108" s="9" t="s">
        <v>540</v>
      </c>
      <c r="G108" s="30" t="s">
        <v>8</v>
      </c>
      <c r="H108" s="7">
        <v>19.22</v>
      </c>
      <c r="I108" s="10">
        <v>2</v>
      </c>
      <c r="J108" s="7">
        <v>25.83</v>
      </c>
      <c r="K108" s="7">
        <v>45.05</v>
      </c>
      <c r="L108" s="6" t="s">
        <v>8</v>
      </c>
    </row>
    <row r="109" spans="1:12" x14ac:dyDescent="0.25">
      <c r="A109" s="9" t="s">
        <v>134</v>
      </c>
      <c r="B109" s="10">
        <v>60654</v>
      </c>
      <c r="C109" s="6" t="s">
        <v>133</v>
      </c>
      <c r="D109" s="8">
        <v>660</v>
      </c>
      <c r="E109" s="9" t="s">
        <v>548</v>
      </c>
      <c r="F109" s="9" t="s">
        <v>540</v>
      </c>
      <c r="G109" s="30" t="s">
        <v>8</v>
      </c>
      <c r="H109" s="7">
        <v>19.22</v>
      </c>
      <c r="I109" s="10">
        <v>2</v>
      </c>
      <c r="J109" s="7">
        <v>25.83</v>
      </c>
      <c r="K109" s="7">
        <v>45.05</v>
      </c>
      <c r="L109" s="6" t="s">
        <v>8</v>
      </c>
    </row>
    <row r="110" spans="1:12" x14ac:dyDescent="0.25">
      <c r="A110" s="9" t="s">
        <v>132</v>
      </c>
      <c r="B110" s="10">
        <v>87306</v>
      </c>
      <c r="C110" s="6" t="s">
        <v>131</v>
      </c>
      <c r="D110" s="8">
        <v>900</v>
      </c>
      <c r="E110" s="9" t="s">
        <v>548</v>
      </c>
      <c r="F110" s="9" t="s">
        <v>540</v>
      </c>
      <c r="G110" s="30" t="s">
        <v>8</v>
      </c>
      <c r="H110" s="7">
        <v>26.21</v>
      </c>
      <c r="I110" s="10">
        <v>3</v>
      </c>
      <c r="J110" s="7">
        <v>38.74</v>
      </c>
      <c r="K110" s="7">
        <v>64.95</v>
      </c>
      <c r="L110" s="6" t="s">
        <v>8</v>
      </c>
    </row>
    <row r="111" spans="1:12" x14ac:dyDescent="0.25">
      <c r="A111" s="9" t="s">
        <v>130</v>
      </c>
      <c r="B111" s="10">
        <v>86359</v>
      </c>
      <c r="C111" s="6" t="s">
        <v>129</v>
      </c>
      <c r="D111" s="8">
        <v>900</v>
      </c>
      <c r="E111" s="9" t="s">
        <v>548</v>
      </c>
      <c r="F111" s="9" t="s">
        <v>540</v>
      </c>
      <c r="G111" s="30" t="s">
        <v>8</v>
      </c>
      <c r="H111" s="7">
        <v>26.21</v>
      </c>
      <c r="I111" s="10">
        <v>4</v>
      </c>
      <c r="J111" s="7">
        <v>51.65</v>
      </c>
      <c r="K111" s="7">
        <v>77.86</v>
      </c>
      <c r="L111" s="6" t="s">
        <v>8</v>
      </c>
    </row>
    <row r="112" spans="1:12" x14ac:dyDescent="0.25">
      <c r="A112" s="9" t="s">
        <v>128</v>
      </c>
      <c r="B112" s="10">
        <v>92029</v>
      </c>
      <c r="C112" s="6" t="s">
        <v>127</v>
      </c>
      <c r="D112" s="8">
        <v>900</v>
      </c>
      <c r="E112" s="9" t="s">
        <v>548</v>
      </c>
      <c r="F112" s="9" t="s">
        <v>540</v>
      </c>
      <c r="G112" s="30" t="s">
        <v>8</v>
      </c>
      <c r="H112" s="7">
        <v>26.21</v>
      </c>
      <c r="I112" s="10">
        <v>5</v>
      </c>
      <c r="J112" s="7">
        <v>64.56</v>
      </c>
      <c r="K112" s="7">
        <v>90.77</v>
      </c>
      <c r="L112" s="6" t="s">
        <v>8</v>
      </c>
    </row>
    <row r="113" spans="1:12" x14ac:dyDescent="0.25">
      <c r="A113" s="9" t="s">
        <v>126</v>
      </c>
      <c r="B113" s="10">
        <v>76551</v>
      </c>
      <c r="C113" s="6" t="s">
        <v>125</v>
      </c>
      <c r="D113" s="8">
        <v>900</v>
      </c>
      <c r="E113" s="9" t="s">
        <v>548</v>
      </c>
      <c r="F113" s="9" t="s">
        <v>540</v>
      </c>
      <c r="G113" s="30" t="s">
        <v>8</v>
      </c>
      <c r="H113" s="7">
        <v>26.21</v>
      </c>
      <c r="I113" s="10">
        <v>2</v>
      </c>
      <c r="J113" s="7">
        <v>25.83</v>
      </c>
      <c r="K113" s="7">
        <v>52.04</v>
      </c>
      <c r="L113" s="6" t="s">
        <v>8</v>
      </c>
    </row>
    <row r="114" spans="1:12" x14ac:dyDescent="0.25">
      <c r="A114" s="9" t="s">
        <v>124</v>
      </c>
      <c r="B114" s="10">
        <v>90236</v>
      </c>
      <c r="C114" s="6" t="s">
        <v>123</v>
      </c>
      <c r="D114" s="8">
        <v>900</v>
      </c>
      <c r="E114" s="9" t="s">
        <v>548</v>
      </c>
      <c r="F114" s="9" t="s">
        <v>540</v>
      </c>
      <c r="G114" s="30" t="s">
        <v>8</v>
      </c>
      <c r="H114" s="7">
        <v>26.21</v>
      </c>
      <c r="I114" s="10">
        <v>2</v>
      </c>
      <c r="J114" s="7">
        <v>25.83</v>
      </c>
      <c r="K114" s="7">
        <v>52.04</v>
      </c>
      <c r="L114" s="6" t="s">
        <v>8</v>
      </c>
    </row>
    <row r="115" spans="1:12" x14ac:dyDescent="0.25">
      <c r="A115" s="9" t="s">
        <v>120</v>
      </c>
      <c r="B115" s="10">
        <v>93041</v>
      </c>
      <c r="C115" s="6" t="s">
        <v>445</v>
      </c>
      <c r="D115" s="8">
        <v>900</v>
      </c>
      <c r="E115" s="9" t="s">
        <v>548</v>
      </c>
      <c r="F115" s="9" t="s">
        <v>540</v>
      </c>
      <c r="G115" s="30" t="s">
        <v>8</v>
      </c>
      <c r="H115" s="7">
        <v>26.21</v>
      </c>
      <c r="I115" s="10">
        <v>2</v>
      </c>
      <c r="J115" s="7">
        <v>25.83</v>
      </c>
      <c r="K115" s="7">
        <v>52.04</v>
      </c>
      <c r="L115" s="6" t="s">
        <v>8</v>
      </c>
    </row>
    <row r="116" spans="1:12" x14ac:dyDescent="0.25">
      <c r="A116" s="9" t="s">
        <v>118</v>
      </c>
      <c r="B116" s="10">
        <v>79890</v>
      </c>
      <c r="C116" s="6" t="s">
        <v>117</v>
      </c>
      <c r="D116" s="8">
        <v>900</v>
      </c>
      <c r="E116" s="9" t="s">
        <v>548</v>
      </c>
      <c r="F116" s="9" t="s">
        <v>540</v>
      </c>
      <c r="G116" s="30" t="s">
        <v>8</v>
      </c>
      <c r="H116" s="7">
        <v>26.21</v>
      </c>
      <c r="I116" s="10">
        <v>4</v>
      </c>
      <c r="J116" s="7">
        <v>51.65</v>
      </c>
      <c r="K116" s="7">
        <v>77.86</v>
      </c>
      <c r="L116" s="6" t="s">
        <v>8</v>
      </c>
    </row>
    <row r="117" spans="1:12" x14ac:dyDescent="0.25">
      <c r="A117" s="9" t="s">
        <v>116</v>
      </c>
      <c r="B117" s="10">
        <v>92163</v>
      </c>
      <c r="C117" s="6" t="s">
        <v>115</v>
      </c>
      <c r="D117" s="8">
        <v>900</v>
      </c>
      <c r="E117" s="9" t="s">
        <v>548</v>
      </c>
      <c r="F117" s="9" t="s">
        <v>540</v>
      </c>
      <c r="G117" s="30" t="s">
        <v>8</v>
      </c>
      <c r="H117" s="7">
        <v>26.21</v>
      </c>
      <c r="I117" s="10">
        <v>3</v>
      </c>
      <c r="J117" s="7">
        <v>38.74</v>
      </c>
      <c r="K117" s="7">
        <v>64.95</v>
      </c>
      <c r="L117" s="6" t="s">
        <v>8</v>
      </c>
    </row>
    <row r="118" spans="1:12" x14ac:dyDescent="0.25">
      <c r="A118" s="9" t="s">
        <v>114</v>
      </c>
      <c r="B118" s="10">
        <v>87777</v>
      </c>
      <c r="C118" s="6" t="s">
        <v>113</v>
      </c>
      <c r="D118" s="8">
        <v>900</v>
      </c>
      <c r="E118" s="9" t="s">
        <v>548</v>
      </c>
      <c r="F118" s="9" t="s">
        <v>540</v>
      </c>
      <c r="G118" s="30" t="s">
        <v>8</v>
      </c>
      <c r="H118" s="7">
        <v>26.21</v>
      </c>
      <c r="I118" s="10">
        <v>2</v>
      </c>
      <c r="J118" s="7">
        <v>25.83</v>
      </c>
      <c r="K118" s="7">
        <v>52.04</v>
      </c>
      <c r="L118" s="6" t="s">
        <v>8</v>
      </c>
    </row>
    <row r="119" spans="1:12" x14ac:dyDescent="0.25">
      <c r="A119" s="9" t="s">
        <v>379</v>
      </c>
      <c r="B119" s="10">
        <v>92565</v>
      </c>
      <c r="C119" s="6" t="s">
        <v>13</v>
      </c>
      <c r="D119" s="8">
        <v>900</v>
      </c>
      <c r="E119" s="9" t="s">
        <v>548</v>
      </c>
      <c r="F119" s="9" t="s">
        <v>540</v>
      </c>
      <c r="G119" s="30" t="s">
        <v>8</v>
      </c>
      <c r="H119" s="7">
        <v>26.21</v>
      </c>
      <c r="I119" s="10">
        <v>2</v>
      </c>
      <c r="J119" s="7">
        <v>25.83</v>
      </c>
      <c r="K119" s="7">
        <v>52.04</v>
      </c>
      <c r="L119" s="6" t="s">
        <v>8</v>
      </c>
    </row>
    <row r="120" spans="1:12" x14ac:dyDescent="0.25">
      <c r="A120" s="9" t="s">
        <v>441</v>
      </c>
      <c r="B120" s="10">
        <v>92983</v>
      </c>
      <c r="C120" s="6" t="s">
        <v>440</v>
      </c>
      <c r="D120" s="8">
        <v>900</v>
      </c>
      <c r="E120" s="9" t="s">
        <v>548</v>
      </c>
      <c r="F120" s="9" t="s">
        <v>540</v>
      </c>
      <c r="G120" s="30" t="s">
        <v>8</v>
      </c>
      <c r="H120" s="7">
        <v>26.21</v>
      </c>
      <c r="I120" s="10">
        <v>3</v>
      </c>
      <c r="J120" s="7">
        <v>38.74</v>
      </c>
      <c r="K120" s="7">
        <v>64.95</v>
      </c>
      <c r="L120" s="6" t="s">
        <v>8</v>
      </c>
    </row>
    <row r="121" spans="1:12" x14ac:dyDescent="0.25">
      <c r="A121" s="9" t="s">
        <v>112</v>
      </c>
      <c r="B121" s="10">
        <v>91882</v>
      </c>
      <c r="C121" s="6" t="s">
        <v>111</v>
      </c>
      <c r="D121" s="8">
        <v>900</v>
      </c>
      <c r="E121" s="9" t="s">
        <v>548</v>
      </c>
      <c r="F121" s="9" t="s">
        <v>540</v>
      </c>
      <c r="G121" s="30" t="s">
        <v>8</v>
      </c>
      <c r="H121" s="7">
        <v>26.21</v>
      </c>
      <c r="I121" s="10">
        <v>3</v>
      </c>
      <c r="J121" s="7">
        <v>38.74</v>
      </c>
      <c r="K121" s="7">
        <v>64.95</v>
      </c>
      <c r="L121" s="6" t="s">
        <v>8</v>
      </c>
    </row>
    <row r="122" spans="1:12" x14ac:dyDescent="0.25">
      <c r="A122" s="9" t="s">
        <v>110</v>
      </c>
      <c r="B122" s="10">
        <v>79676</v>
      </c>
      <c r="C122" s="6" t="s">
        <v>109</v>
      </c>
      <c r="D122" s="8">
        <v>900</v>
      </c>
      <c r="E122" s="9" t="s">
        <v>548</v>
      </c>
      <c r="F122" s="9" t="s">
        <v>540</v>
      </c>
      <c r="G122" s="30" t="s">
        <v>8</v>
      </c>
      <c r="H122" s="7">
        <v>26.21</v>
      </c>
      <c r="I122" s="10">
        <v>3</v>
      </c>
      <c r="J122" s="7">
        <v>38.74</v>
      </c>
      <c r="K122" s="7">
        <v>64.95</v>
      </c>
      <c r="L122" s="6" t="s">
        <v>8</v>
      </c>
    </row>
    <row r="123" spans="1:12" x14ac:dyDescent="0.25">
      <c r="A123" s="9" t="s">
        <v>108</v>
      </c>
      <c r="B123" s="10">
        <v>93765</v>
      </c>
      <c r="C123" s="6" t="s">
        <v>439</v>
      </c>
      <c r="D123" s="8">
        <v>900</v>
      </c>
      <c r="E123" s="9" t="s">
        <v>549</v>
      </c>
      <c r="F123" s="9" t="s">
        <v>540</v>
      </c>
      <c r="G123" s="30" t="s">
        <v>402</v>
      </c>
      <c r="H123" s="7">
        <v>3.38</v>
      </c>
      <c r="I123" s="10">
        <v>2</v>
      </c>
      <c r="J123" s="7">
        <v>3.33</v>
      </c>
      <c r="K123" s="7">
        <v>6.71</v>
      </c>
      <c r="L123" s="6" t="s">
        <v>8</v>
      </c>
    </row>
    <row r="124" spans="1:12" x14ac:dyDescent="0.25">
      <c r="A124" s="9" t="s">
        <v>106</v>
      </c>
      <c r="B124" s="10">
        <v>93416</v>
      </c>
      <c r="C124" s="6" t="s">
        <v>438</v>
      </c>
      <c r="D124" s="8">
        <v>900</v>
      </c>
      <c r="E124" s="9" t="s">
        <v>548</v>
      </c>
      <c r="F124" s="9" t="s">
        <v>540</v>
      </c>
      <c r="G124" s="30" t="s">
        <v>8</v>
      </c>
      <c r="H124" s="7">
        <v>26.21</v>
      </c>
      <c r="I124" s="10">
        <v>2</v>
      </c>
      <c r="J124" s="7">
        <v>25.83</v>
      </c>
      <c r="K124" s="7">
        <v>52.04</v>
      </c>
      <c r="L124" s="6" t="s">
        <v>402</v>
      </c>
    </row>
    <row r="125" spans="1:12" x14ac:dyDescent="0.25">
      <c r="A125" s="9" t="s">
        <v>102</v>
      </c>
      <c r="B125" s="10">
        <v>572</v>
      </c>
      <c r="C125" s="6" t="s">
        <v>101</v>
      </c>
      <c r="D125" s="8">
        <v>660</v>
      </c>
      <c r="E125" s="9" t="s">
        <v>548</v>
      </c>
      <c r="F125" s="9" t="s">
        <v>540</v>
      </c>
      <c r="G125" s="30" t="s">
        <v>8</v>
      </c>
      <c r="H125" s="7">
        <v>19.22</v>
      </c>
      <c r="I125" s="10">
        <v>1</v>
      </c>
      <c r="J125" s="7">
        <v>12.91</v>
      </c>
      <c r="K125" s="7">
        <v>32.130000000000003</v>
      </c>
      <c r="L125" s="6" t="s">
        <v>8</v>
      </c>
    </row>
    <row r="126" spans="1:12" x14ac:dyDescent="0.25">
      <c r="A126" s="9" t="s">
        <v>100</v>
      </c>
      <c r="B126" s="10">
        <v>90659</v>
      </c>
      <c r="C126" s="6" t="s">
        <v>99</v>
      </c>
      <c r="D126" s="8">
        <v>660</v>
      </c>
      <c r="E126" s="9" t="s">
        <v>548</v>
      </c>
      <c r="F126" s="9" t="s">
        <v>540</v>
      </c>
      <c r="G126" s="30" t="s">
        <v>8</v>
      </c>
      <c r="H126" s="7">
        <v>19.22</v>
      </c>
      <c r="I126" s="10">
        <v>1</v>
      </c>
      <c r="J126" s="7">
        <v>12.91</v>
      </c>
      <c r="K126" s="7">
        <v>32.130000000000003</v>
      </c>
      <c r="L126" s="6" t="s">
        <v>8</v>
      </c>
    </row>
    <row r="127" spans="1:12" x14ac:dyDescent="0.25">
      <c r="A127" s="9" t="s">
        <v>98</v>
      </c>
      <c r="B127" s="10">
        <v>85650</v>
      </c>
      <c r="C127" s="6" t="s">
        <v>97</v>
      </c>
      <c r="D127" s="8">
        <v>660</v>
      </c>
      <c r="E127" s="9" t="s">
        <v>548</v>
      </c>
      <c r="F127" s="9" t="s">
        <v>540</v>
      </c>
      <c r="G127" s="30" t="s">
        <v>8</v>
      </c>
      <c r="H127" s="7">
        <v>19.22</v>
      </c>
      <c r="I127" s="10">
        <v>1</v>
      </c>
      <c r="J127" s="7">
        <v>12.91</v>
      </c>
      <c r="K127" s="7">
        <v>32.130000000000003</v>
      </c>
      <c r="L127" s="6" t="s">
        <v>8</v>
      </c>
    </row>
    <row r="128" spans="1:12" x14ac:dyDescent="0.25">
      <c r="A128" s="9" t="s">
        <v>92</v>
      </c>
      <c r="B128" s="10">
        <v>93535</v>
      </c>
      <c r="C128" s="6" t="s">
        <v>434</v>
      </c>
      <c r="D128" s="8">
        <v>660</v>
      </c>
      <c r="E128" s="9" t="s">
        <v>548</v>
      </c>
      <c r="F128" s="9" t="s">
        <v>540</v>
      </c>
      <c r="G128" s="30" t="s">
        <v>8</v>
      </c>
      <c r="H128" s="7">
        <v>19.22</v>
      </c>
      <c r="I128" s="10">
        <v>1</v>
      </c>
      <c r="J128" s="7">
        <v>12.91</v>
      </c>
      <c r="K128" s="7">
        <v>32.130000000000003</v>
      </c>
      <c r="L128" s="6" t="s">
        <v>8</v>
      </c>
    </row>
    <row r="129" spans="1:12" x14ac:dyDescent="0.25">
      <c r="A129" s="9" t="s">
        <v>90</v>
      </c>
      <c r="B129" s="10">
        <v>92540</v>
      </c>
      <c r="C129" s="6" t="s">
        <v>89</v>
      </c>
      <c r="D129" s="8">
        <v>660</v>
      </c>
      <c r="E129" s="9" t="s">
        <v>548</v>
      </c>
      <c r="F129" s="9" t="s">
        <v>540</v>
      </c>
      <c r="G129" s="30" t="s">
        <v>8</v>
      </c>
      <c r="H129" s="7">
        <v>19.22</v>
      </c>
      <c r="I129" s="10">
        <v>1</v>
      </c>
      <c r="J129" s="7">
        <v>12.91</v>
      </c>
      <c r="K129" s="7">
        <v>32.130000000000003</v>
      </c>
      <c r="L129" s="6" t="s">
        <v>8</v>
      </c>
    </row>
    <row r="130" spans="1:12" x14ac:dyDescent="0.25">
      <c r="A130" s="9" t="s">
        <v>87</v>
      </c>
      <c r="B130" s="10">
        <v>80774</v>
      </c>
      <c r="C130" s="6" t="s">
        <v>86</v>
      </c>
      <c r="D130" s="8">
        <v>660</v>
      </c>
      <c r="E130" s="9" t="s">
        <v>548</v>
      </c>
      <c r="F130" s="9" t="s">
        <v>540</v>
      </c>
      <c r="G130" s="30" t="s">
        <v>8</v>
      </c>
      <c r="H130" s="7">
        <v>19.22</v>
      </c>
      <c r="I130" s="10">
        <v>1</v>
      </c>
      <c r="J130" s="7">
        <v>12.91</v>
      </c>
      <c r="K130" s="7">
        <v>32.130000000000003</v>
      </c>
      <c r="L130" s="6" t="s">
        <v>8</v>
      </c>
    </row>
    <row r="131" spans="1:12" x14ac:dyDescent="0.25">
      <c r="A131" s="9" t="s">
        <v>84</v>
      </c>
      <c r="B131" s="10">
        <v>89009</v>
      </c>
      <c r="C131" s="6" t="s">
        <v>83</v>
      </c>
      <c r="D131" s="8">
        <v>660</v>
      </c>
      <c r="E131" s="9" t="s">
        <v>548</v>
      </c>
      <c r="F131" s="9" t="s">
        <v>540</v>
      </c>
      <c r="G131" s="30" t="s">
        <v>8</v>
      </c>
      <c r="H131" s="7">
        <v>19.22</v>
      </c>
      <c r="I131" s="10">
        <v>1</v>
      </c>
      <c r="J131" s="7">
        <v>12.91</v>
      </c>
      <c r="K131" s="7">
        <v>32.130000000000003</v>
      </c>
      <c r="L131" s="6" t="s">
        <v>8</v>
      </c>
    </row>
    <row r="132" spans="1:12" x14ac:dyDescent="0.25">
      <c r="A132" s="9" t="s">
        <v>82</v>
      </c>
      <c r="B132" s="10">
        <v>87569</v>
      </c>
      <c r="C132" s="6" t="s">
        <v>81</v>
      </c>
      <c r="D132" s="8">
        <v>660</v>
      </c>
      <c r="E132" s="9" t="s">
        <v>548</v>
      </c>
      <c r="F132" s="9" t="s">
        <v>540</v>
      </c>
      <c r="G132" s="30" t="s">
        <v>8</v>
      </c>
      <c r="H132" s="7">
        <v>19.22</v>
      </c>
      <c r="I132" s="10">
        <v>1</v>
      </c>
      <c r="J132" s="7">
        <v>12.91</v>
      </c>
      <c r="K132" s="7">
        <v>32.130000000000003</v>
      </c>
      <c r="L132" s="6" t="s">
        <v>8</v>
      </c>
    </row>
    <row r="133" spans="1:12" x14ac:dyDescent="0.25">
      <c r="A133" s="9" t="s">
        <v>80</v>
      </c>
      <c r="B133" s="10">
        <v>84171</v>
      </c>
      <c r="C133" s="6" t="s">
        <v>79</v>
      </c>
      <c r="D133" s="8">
        <v>660</v>
      </c>
      <c r="E133" s="9" t="s">
        <v>548</v>
      </c>
      <c r="F133" s="9" t="s">
        <v>540</v>
      </c>
      <c r="G133" s="30" t="s">
        <v>8</v>
      </c>
      <c r="H133" s="7">
        <v>19.22</v>
      </c>
      <c r="I133" s="10">
        <v>2</v>
      </c>
      <c r="J133" s="7">
        <v>25.83</v>
      </c>
      <c r="K133" s="7">
        <v>45.05</v>
      </c>
      <c r="L133" s="6" t="s">
        <v>8</v>
      </c>
    </row>
    <row r="134" spans="1:12" x14ac:dyDescent="0.25">
      <c r="A134" s="9" t="s">
        <v>76</v>
      </c>
      <c r="B134" s="10">
        <v>68806</v>
      </c>
      <c r="C134" s="6" t="s">
        <v>75</v>
      </c>
      <c r="D134" s="8">
        <v>660</v>
      </c>
      <c r="E134" s="9" t="s">
        <v>548</v>
      </c>
      <c r="F134" s="9" t="s">
        <v>540</v>
      </c>
      <c r="G134" s="30" t="s">
        <v>8</v>
      </c>
      <c r="H134" s="7">
        <v>19.22</v>
      </c>
      <c r="I134" s="10">
        <v>1</v>
      </c>
      <c r="J134" s="7">
        <v>12.91</v>
      </c>
      <c r="K134" s="7">
        <v>32.130000000000003</v>
      </c>
      <c r="L134" s="6" t="s">
        <v>8</v>
      </c>
    </row>
    <row r="135" spans="1:12" x14ac:dyDescent="0.25">
      <c r="A135" s="9" t="s">
        <v>74</v>
      </c>
      <c r="B135" s="10">
        <v>89574</v>
      </c>
      <c r="C135" s="6" t="s">
        <v>73</v>
      </c>
      <c r="D135" s="8">
        <v>660</v>
      </c>
      <c r="E135" s="9" t="s">
        <v>548</v>
      </c>
      <c r="F135" s="9" t="s">
        <v>540</v>
      </c>
      <c r="G135" s="30" t="s">
        <v>8</v>
      </c>
      <c r="H135" s="7">
        <v>19.22</v>
      </c>
      <c r="I135" s="10">
        <v>2</v>
      </c>
      <c r="J135" s="7">
        <v>25.83</v>
      </c>
      <c r="K135" s="7">
        <v>45.05</v>
      </c>
      <c r="L135" s="6" t="s">
        <v>8</v>
      </c>
    </row>
    <row r="136" spans="1:12" x14ac:dyDescent="0.25">
      <c r="A136" s="9" t="s">
        <v>72</v>
      </c>
      <c r="B136" s="10">
        <v>93347</v>
      </c>
      <c r="C136" s="6" t="s">
        <v>429</v>
      </c>
      <c r="D136" s="8">
        <v>660</v>
      </c>
      <c r="E136" s="9" t="s">
        <v>548</v>
      </c>
      <c r="F136" s="9" t="s">
        <v>540</v>
      </c>
      <c r="G136" s="30" t="s">
        <v>8</v>
      </c>
      <c r="H136" s="7">
        <v>19.22</v>
      </c>
      <c r="I136" s="10">
        <v>1</v>
      </c>
      <c r="J136" s="7">
        <v>12.91</v>
      </c>
      <c r="K136" s="7">
        <v>32.130000000000003</v>
      </c>
      <c r="L136" s="6" t="s">
        <v>8</v>
      </c>
    </row>
    <row r="137" spans="1:12" x14ac:dyDescent="0.25">
      <c r="A137" s="9" t="s">
        <v>70</v>
      </c>
      <c r="B137" s="10">
        <v>88237</v>
      </c>
      <c r="C137" s="6" t="s">
        <v>69</v>
      </c>
      <c r="D137" s="8">
        <v>600</v>
      </c>
      <c r="E137" s="9" t="s">
        <v>548</v>
      </c>
      <c r="F137" s="9" t="s">
        <v>540</v>
      </c>
      <c r="G137" s="30" t="s">
        <v>8</v>
      </c>
      <c r="H137" s="7">
        <v>17.47</v>
      </c>
      <c r="I137" s="10">
        <v>1</v>
      </c>
      <c r="J137" s="7">
        <v>12.91</v>
      </c>
      <c r="K137" s="7">
        <v>30.38</v>
      </c>
      <c r="L137" s="6" t="s">
        <v>8</v>
      </c>
    </row>
    <row r="138" spans="1:12" x14ac:dyDescent="0.25">
      <c r="A138" s="9" t="s">
        <v>68</v>
      </c>
      <c r="B138" s="10">
        <v>73711</v>
      </c>
      <c r="C138" s="6" t="s">
        <v>67</v>
      </c>
      <c r="D138" s="8">
        <v>600</v>
      </c>
      <c r="E138" s="9" t="s">
        <v>548</v>
      </c>
      <c r="F138" s="9" t="s">
        <v>540</v>
      </c>
      <c r="G138" s="30" t="s">
        <v>8</v>
      </c>
      <c r="H138" s="7">
        <v>17.47</v>
      </c>
      <c r="I138" s="10">
        <v>1</v>
      </c>
      <c r="J138" s="7">
        <v>12.91</v>
      </c>
      <c r="K138" s="7">
        <v>30.38</v>
      </c>
      <c r="L138" s="6" t="s">
        <v>8</v>
      </c>
    </row>
    <row r="139" spans="1:12" x14ac:dyDescent="0.25">
      <c r="A139" s="9" t="s">
        <v>66</v>
      </c>
      <c r="B139" s="10">
        <v>9476</v>
      </c>
      <c r="C139" s="6" t="s">
        <v>65</v>
      </c>
      <c r="D139" s="8">
        <v>600</v>
      </c>
      <c r="E139" s="9" t="s">
        <v>548</v>
      </c>
      <c r="F139" s="9" t="s">
        <v>540</v>
      </c>
      <c r="G139" s="30" t="s">
        <v>8</v>
      </c>
      <c r="H139" s="7">
        <v>17.47</v>
      </c>
      <c r="I139" s="10">
        <v>1</v>
      </c>
      <c r="J139" s="7">
        <v>12.91</v>
      </c>
      <c r="K139" s="7">
        <v>30.38</v>
      </c>
      <c r="L139" s="6" t="s">
        <v>8</v>
      </c>
    </row>
    <row r="140" spans="1:12" x14ac:dyDescent="0.25">
      <c r="A140" s="9" t="s">
        <v>64</v>
      </c>
      <c r="B140" s="10">
        <v>88153</v>
      </c>
      <c r="C140" s="6" t="s">
        <v>63</v>
      </c>
      <c r="D140" s="8">
        <v>600</v>
      </c>
      <c r="E140" s="9" t="s">
        <v>548</v>
      </c>
      <c r="F140" s="9" t="s">
        <v>540</v>
      </c>
      <c r="G140" s="30" t="s">
        <v>8</v>
      </c>
      <c r="H140" s="7">
        <v>17.47</v>
      </c>
      <c r="I140" s="10">
        <v>2</v>
      </c>
      <c r="J140" s="7">
        <v>25.83</v>
      </c>
      <c r="K140" s="7">
        <v>43.3</v>
      </c>
      <c r="L140" s="6" t="s">
        <v>8</v>
      </c>
    </row>
    <row r="141" spans="1:12" x14ac:dyDescent="0.25">
      <c r="A141" s="9" t="s">
        <v>60</v>
      </c>
      <c r="B141" s="10">
        <v>90059</v>
      </c>
      <c r="C141" s="6" t="s">
        <v>59</v>
      </c>
      <c r="D141" s="8">
        <v>600</v>
      </c>
      <c r="E141" s="9" t="s">
        <v>548</v>
      </c>
      <c r="F141" s="9" t="s">
        <v>540</v>
      </c>
      <c r="G141" s="30" t="s">
        <v>8</v>
      </c>
      <c r="H141" s="7">
        <v>17.47</v>
      </c>
      <c r="I141" s="10">
        <v>2</v>
      </c>
      <c r="J141" s="7">
        <v>25.83</v>
      </c>
      <c r="K141" s="7">
        <v>43.3</v>
      </c>
      <c r="L141" s="6" t="s">
        <v>8</v>
      </c>
    </row>
    <row r="142" spans="1:12" x14ac:dyDescent="0.25">
      <c r="A142" s="9" t="s">
        <v>58</v>
      </c>
      <c r="B142" s="10">
        <v>86303</v>
      </c>
      <c r="C142" s="6" t="s">
        <v>57</v>
      </c>
      <c r="D142" s="8">
        <v>600</v>
      </c>
      <c r="E142" s="9" t="s">
        <v>548</v>
      </c>
      <c r="F142" s="9" t="s">
        <v>540</v>
      </c>
      <c r="G142" s="30" t="s">
        <v>8</v>
      </c>
      <c r="H142" s="7">
        <v>17.47</v>
      </c>
      <c r="I142" s="10">
        <v>1</v>
      </c>
      <c r="J142" s="7">
        <v>12.91</v>
      </c>
      <c r="K142" s="7">
        <v>30.38</v>
      </c>
      <c r="L142" s="6" t="s">
        <v>8</v>
      </c>
    </row>
    <row r="143" spans="1:12" x14ac:dyDescent="0.25">
      <c r="A143" s="9" t="s">
        <v>56</v>
      </c>
      <c r="B143" s="10">
        <v>15242</v>
      </c>
      <c r="C143" s="6" t="s">
        <v>55</v>
      </c>
      <c r="D143" s="8">
        <v>600</v>
      </c>
      <c r="E143" s="9" t="s">
        <v>548</v>
      </c>
      <c r="F143" s="9" t="s">
        <v>540</v>
      </c>
      <c r="G143" s="30" t="s">
        <v>8</v>
      </c>
      <c r="H143" s="7">
        <v>17.47</v>
      </c>
      <c r="I143" s="10">
        <v>2</v>
      </c>
      <c r="J143" s="7">
        <v>25.83</v>
      </c>
      <c r="K143" s="7">
        <v>43.3</v>
      </c>
      <c r="L143" s="6" t="s">
        <v>8</v>
      </c>
    </row>
    <row r="144" spans="1:12" x14ac:dyDescent="0.25">
      <c r="A144" s="9" t="s">
        <v>54</v>
      </c>
      <c r="B144" s="10">
        <v>92259</v>
      </c>
      <c r="C144" s="6" t="s">
        <v>53</v>
      </c>
      <c r="D144" s="8">
        <v>600</v>
      </c>
      <c r="E144" s="9" t="s">
        <v>548</v>
      </c>
      <c r="F144" s="9" t="s">
        <v>540</v>
      </c>
      <c r="G144" s="30" t="s">
        <v>8</v>
      </c>
      <c r="H144" s="7">
        <v>17.47</v>
      </c>
      <c r="I144" s="10">
        <v>1</v>
      </c>
      <c r="J144" s="7">
        <v>12.91</v>
      </c>
      <c r="K144" s="7">
        <v>30.38</v>
      </c>
      <c r="L144" s="6" t="s">
        <v>8</v>
      </c>
    </row>
    <row r="145" spans="1:12" x14ac:dyDescent="0.25">
      <c r="A145" s="9" t="s">
        <v>51</v>
      </c>
      <c r="B145" s="10">
        <v>88170</v>
      </c>
      <c r="C145" s="6" t="s">
        <v>50</v>
      </c>
      <c r="D145" s="8">
        <v>600</v>
      </c>
      <c r="E145" s="9" t="s">
        <v>548</v>
      </c>
      <c r="F145" s="9" t="s">
        <v>540</v>
      </c>
      <c r="G145" s="30" t="s">
        <v>8</v>
      </c>
      <c r="H145" s="7">
        <v>17.47</v>
      </c>
      <c r="I145" s="10">
        <v>2</v>
      </c>
      <c r="J145" s="7">
        <v>25.83</v>
      </c>
      <c r="K145" s="7">
        <v>43.3</v>
      </c>
      <c r="L145" s="6" t="s">
        <v>8</v>
      </c>
    </row>
    <row r="146" spans="1:12" x14ac:dyDescent="0.25">
      <c r="A146" s="9" t="s">
        <v>46</v>
      </c>
      <c r="B146" s="10">
        <v>86871</v>
      </c>
      <c r="C146" s="6" t="s">
        <v>45</v>
      </c>
      <c r="D146" s="8">
        <v>600</v>
      </c>
      <c r="E146" s="9" t="s">
        <v>548</v>
      </c>
      <c r="F146" s="9" t="s">
        <v>540</v>
      </c>
      <c r="G146" s="30" t="s">
        <v>8</v>
      </c>
      <c r="H146" s="7">
        <v>17.47</v>
      </c>
      <c r="I146" s="10">
        <v>1</v>
      </c>
      <c r="J146" s="7">
        <v>12.91</v>
      </c>
      <c r="K146" s="7">
        <v>30.38</v>
      </c>
      <c r="L146" s="6" t="s">
        <v>8</v>
      </c>
    </row>
    <row r="147" spans="1:12" x14ac:dyDescent="0.25">
      <c r="A147" s="9" t="s">
        <v>520</v>
      </c>
      <c r="B147" s="10">
        <v>93279</v>
      </c>
      <c r="C147" s="6" t="s">
        <v>519</v>
      </c>
      <c r="D147" s="8">
        <v>600</v>
      </c>
      <c r="E147" s="9" t="s">
        <v>548</v>
      </c>
      <c r="F147" s="9" t="s">
        <v>540</v>
      </c>
      <c r="G147" s="30" t="s">
        <v>8</v>
      </c>
      <c r="H147" s="7">
        <v>17.47</v>
      </c>
      <c r="I147" s="10">
        <v>2</v>
      </c>
      <c r="J147" s="7">
        <v>25.83</v>
      </c>
      <c r="K147" s="7">
        <v>43.3</v>
      </c>
      <c r="L147" s="6" t="s">
        <v>8</v>
      </c>
    </row>
    <row r="148" spans="1:12" x14ac:dyDescent="0.25">
      <c r="A148" s="9" t="s">
        <v>44</v>
      </c>
      <c r="B148" s="10">
        <v>66638</v>
      </c>
      <c r="C148" s="6" t="s">
        <v>43</v>
      </c>
      <c r="D148" s="8">
        <v>600</v>
      </c>
      <c r="E148" s="9" t="s">
        <v>548</v>
      </c>
      <c r="F148" s="9" t="s">
        <v>540</v>
      </c>
      <c r="G148" s="30" t="s">
        <v>8</v>
      </c>
      <c r="H148" s="7">
        <v>17.47</v>
      </c>
      <c r="I148" s="10">
        <v>1</v>
      </c>
      <c r="J148" s="7">
        <v>12.91</v>
      </c>
      <c r="K148" s="7">
        <v>30.38</v>
      </c>
      <c r="L148" s="6" t="s">
        <v>8</v>
      </c>
    </row>
    <row r="149" spans="1:12" x14ac:dyDescent="0.25">
      <c r="A149" s="9" t="s">
        <v>42</v>
      </c>
      <c r="B149" s="10">
        <v>90053</v>
      </c>
      <c r="C149" s="6" t="s">
        <v>41</v>
      </c>
      <c r="D149" s="8">
        <v>600</v>
      </c>
      <c r="E149" s="9" t="s">
        <v>548</v>
      </c>
      <c r="F149" s="9" t="s">
        <v>540</v>
      </c>
      <c r="G149" s="30" t="s">
        <v>8</v>
      </c>
      <c r="H149" s="7">
        <v>17.47</v>
      </c>
      <c r="I149" s="10">
        <v>1</v>
      </c>
      <c r="J149" s="7">
        <v>12.91</v>
      </c>
      <c r="K149" s="7">
        <v>30.38</v>
      </c>
      <c r="L149" s="6" t="s">
        <v>8</v>
      </c>
    </row>
    <row r="150" spans="1:12" x14ac:dyDescent="0.25">
      <c r="A150" s="9" t="s">
        <v>40</v>
      </c>
      <c r="B150" s="10">
        <v>88404</v>
      </c>
      <c r="C150" s="6" t="s">
        <v>39</v>
      </c>
      <c r="D150" s="8">
        <v>600</v>
      </c>
      <c r="E150" s="9" t="s">
        <v>548</v>
      </c>
      <c r="F150" s="9" t="s">
        <v>540</v>
      </c>
      <c r="G150" s="30" t="s">
        <v>8</v>
      </c>
      <c r="H150" s="7">
        <v>17.47</v>
      </c>
      <c r="I150" s="10">
        <v>1</v>
      </c>
      <c r="J150" s="7">
        <v>12.91</v>
      </c>
      <c r="K150" s="7">
        <v>30.38</v>
      </c>
      <c r="L150" s="6" t="s">
        <v>8</v>
      </c>
    </row>
    <row r="151" spans="1:12" x14ac:dyDescent="0.25">
      <c r="A151" s="9" t="s">
        <v>38</v>
      </c>
      <c r="B151" s="10">
        <v>70619</v>
      </c>
      <c r="C151" s="6" t="s">
        <v>37</v>
      </c>
      <c r="D151" s="8">
        <v>600</v>
      </c>
      <c r="E151" s="9" t="s">
        <v>548</v>
      </c>
      <c r="F151" s="9" t="s">
        <v>540</v>
      </c>
      <c r="G151" s="30" t="s">
        <v>8</v>
      </c>
      <c r="H151" s="7">
        <v>17.47</v>
      </c>
      <c r="I151" s="10">
        <v>2</v>
      </c>
      <c r="J151" s="7">
        <v>25.83</v>
      </c>
      <c r="K151" s="7">
        <v>43.3</v>
      </c>
      <c r="L151" s="6" t="s">
        <v>8</v>
      </c>
    </row>
    <row r="152" spans="1:12" x14ac:dyDescent="0.25">
      <c r="A152" s="9" t="s">
        <v>36</v>
      </c>
      <c r="B152" s="10">
        <v>90219</v>
      </c>
      <c r="C152" s="6" t="s">
        <v>35</v>
      </c>
      <c r="D152" s="8">
        <v>600</v>
      </c>
      <c r="E152" s="9" t="s">
        <v>548</v>
      </c>
      <c r="F152" s="9" t="s">
        <v>540</v>
      </c>
      <c r="G152" s="30" t="s">
        <v>8</v>
      </c>
      <c r="H152" s="7">
        <v>17.47</v>
      </c>
      <c r="I152" s="10">
        <v>1</v>
      </c>
      <c r="J152" s="7">
        <v>12.91</v>
      </c>
      <c r="K152" s="7">
        <v>30.38</v>
      </c>
      <c r="L152" s="6" t="s">
        <v>8</v>
      </c>
    </row>
    <row r="153" spans="1:12" x14ac:dyDescent="0.25">
      <c r="A153" s="9" t="s">
        <v>397</v>
      </c>
      <c r="B153" s="10">
        <v>92653</v>
      </c>
      <c r="C153" s="6" t="s">
        <v>418</v>
      </c>
      <c r="D153" s="8">
        <v>600</v>
      </c>
      <c r="E153" s="9" t="s">
        <v>548</v>
      </c>
      <c r="F153" s="9" t="s">
        <v>540</v>
      </c>
      <c r="G153" s="30" t="s">
        <v>8</v>
      </c>
      <c r="H153" s="7">
        <v>17.47</v>
      </c>
      <c r="I153" s="10">
        <v>1</v>
      </c>
      <c r="J153" s="7">
        <v>12.91</v>
      </c>
      <c r="K153" s="7">
        <v>30.38</v>
      </c>
      <c r="L153" s="6" t="s">
        <v>8</v>
      </c>
    </row>
    <row r="154" spans="1:12" x14ac:dyDescent="0.25">
      <c r="A154" s="9" t="s">
        <v>32</v>
      </c>
      <c r="B154" s="10">
        <v>91930</v>
      </c>
      <c r="C154" s="6" t="s">
        <v>31</v>
      </c>
      <c r="D154" s="8">
        <v>600</v>
      </c>
      <c r="E154" s="9" t="s">
        <v>548</v>
      </c>
      <c r="F154" s="9" t="s">
        <v>540</v>
      </c>
      <c r="G154" s="30" t="s">
        <v>8</v>
      </c>
      <c r="H154" s="7">
        <v>17.47</v>
      </c>
      <c r="I154" s="10">
        <v>1</v>
      </c>
      <c r="J154" s="7">
        <v>12.91</v>
      </c>
      <c r="K154" s="7">
        <v>30.38</v>
      </c>
      <c r="L154" s="6" t="s">
        <v>8</v>
      </c>
    </row>
    <row r="155" spans="1:12" x14ac:dyDescent="0.25">
      <c r="A155" s="9" t="s">
        <v>30</v>
      </c>
      <c r="B155" s="10">
        <v>61262</v>
      </c>
      <c r="C155" s="6" t="s">
        <v>29</v>
      </c>
      <c r="D155" s="8">
        <v>600</v>
      </c>
      <c r="E155" s="9" t="s">
        <v>548</v>
      </c>
      <c r="F155" s="9" t="s">
        <v>540</v>
      </c>
      <c r="G155" s="30" t="s">
        <v>8</v>
      </c>
      <c r="H155" s="7">
        <v>17.47</v>
      </c>
      <c r="I155" s="10">
        <v>1</v>
      </c>
      <c r="J155" s="7">
        <v>12.91</v>
      </c>
      <c r="K155" s="7">
        <v>30.38</v>
      </c>
      <c r="L155" s="6" t="s">
        <v>8</v>
      </c>
    </row>
    <row r="156" spans="1:12" x14ac:dyDescent="0.25">
      <c r="A156" s="9" t="s">
        <v>28</v>
      </c>
      <c r="B156" s="10">
        <v>89005</v>
      </c>
      <c r="C156" s="6" t="s">
        <v>27</v>
      </c>
      <c r="D156" s="8">
        <v>600</v>
      </c>
      <c r="E156" s="9" t="s">
        <v>548</v>
      </c>
      <c r="F156" s="9" t="s">
        <v>540</v>
      </c>
      <c r="G156" s="30" t="s">
        <v>8</v>
      </c>
      <c r="H156" s="7">
        <v>17.47</v>
      </c>
      <c r="I156" s="10">
        <v>1</v>
      </c>
      <c r="J156" s="7">
        <v>12.91</v>
      </c>
      <c r="K156" s="7">
        <v>30.38</v>
      </c>
      <c r="L156" s="6" t="s">
        <v>8</v>
      </c>
    </row>
    <row r="157" spans="1:12" x14ac:dyDescent="0.25">
      <c r="A157" s="9" t="s">
        <v>26</v>
      </c>
      <c r="B157" s="10">
        <v>44724</v>
      </c>
      <c r="C157" s="6" t="s">
        <v>25</v>
      </c>
      <c r="D157" s="8">
        <v>600</v>
      </c>
      <c r="E157" s="9" t="s">
        <v>548</v>
      </c>
      <c r="F157" s="9" t="s">
        <v>540</v>
      </c>
      <c r="G157" s="30" t="s">
        <v>8</v>
      </c>
      <c r="H157" s="7">
        <v>17.47</v>
      </c>
      <c r="I157" s="10">
        <v>1</v>
      </c>
      <c r="J157" s="7">
        <v>12.91</v>
      </c>
      <c r="K157" s="7">
        <v>30.38</v>
      </c>
      <c r="L157" s="6" t="s">
        <v>8</v>
      </c>
    </row>
    <row r="158" spans="1:12" x14ac:dyDescent="0.25">
      <c r="A158" s="9" t="s">
        <v>20</v>
      </c>
      <c r="B158" s="10">
        <v>90838</v>
      </c>
      <c r="C158" s="6" t="s">
        <v>19</v>
      </c>
      <c r="D158" s="8">
        <v>600</v>
      </c>
      <c r="E158" s="9" t="s">
        <v>548</v>
      </c>
      <c r="F158" s="9" t="s">
        <v>540</v>
      </c>
      <c r="G158" s="30" t="s">
        <v>8</v>
      </c>
      <c r="H158" s="7">
        <v>17.47</v>
      </c>
      <c r="I158" s="10">
        <v>1</v>
      </c>
      <c r="J158" s="7">
        <v>12.91</v>
      </c>
      <c r="K158" s="7">
        <v>30.38</v>
      </c>
      <c r="L158" s="6" t="s">
        <v>8</v>
      </c>
    </row>
    <row r="159" spans="1:12" x14ac:dyDescent="0.25">
      <c r="A159" s="9" t="s">
        <v>18</v>
      </c>
      <c r="B159" s="10">
        <v>90316</v>
      </c>
      <c r="C159" s="6" t="s">
        <v>17</v>
      </c>
      <c r="D159" s="8">
        <v>600</v>
      </c>
      <c r="E159" s="9" t="s">
        <v>548</v>
      </c>
      <c r="F159" s="9" t="s">
        <v>540</v>
      </c>
      <c r="G159" s="30" t="s">
        <v>8</v>
      </c>
      <c r="H159" s="7">
        <v>17.47</v>
      </c>
      <c r="I159" s="10">
        <v>1</v>
      </c>
      <c r="J159" s="7">
        <v>12.91</v>
      </c>
      <c r="K159" s="7">
        <v>30.38</v>
      </c>
      <c r="L159" s="6" t="s">
        <v>8</v>
      </c>
    </row>
    <row r="160" spans="1:12" x14ac:dyDescent="0.25">
      <c r="A160" s="9" t="s">
        <v>16</v>
      </c>
      <c r="B160" s="10">
        <v>87217</v>
      </c>
      <c r="C160" s="6" t="s">
        <v>15</v>
      </c>
      <c r="D160" s="8">
        <v>600</v>
      </c>
      <c r="E160" s="9" t="s">
        <v>548</v>
      </c>
      <c r="F160" s="9" t="s">
        <v>540</v>
      </c>
      <c r="G160" s="30" t="s">
        <v>8</v>
      </c>
      <c r="H160" s="7">
        <v>17.47</v>
      </c>
      <c r="I160" s="10">
        <v>2</v>
      </c>
      <c r="J160" s="7">
        <v>25.83</v>
      </c>
      <c r="K160" s="7">
        <v>43.3</v>
      </c>
      <c r="L160" s="6" t="s">
        <v>8</v>
      </c>
    </row>
    <row r="161" spans="1:12" x14ac:dyDescent="0.25">
      <c r="A161" s="9" t="s">
        <v>12</v>
      </c>
      <c r="B161" s="10">
        <v>70752</v>
      </c>
      <c r="C161" s="6" t="s">
        <v>11</v>
      </c>
      <c r="D161" s="8">
        <v>600</v>
      </c>
      <c r="E161" s="9" t="s">
        <v>548</v>
      </c>
      <c r="F161" s="9" t="s">
        <v>540</v>
      </c>
      <c r="G161" s="30" t="s">
        <v>8</v>
      </c>
      <c r="H161" s="7">
        <v>17.47</v>
      </c>
      <c r="I161" s="10">
        <v>1</v>
      </c>
      <c r="J161" s="7">
        <v>12.91</v>
      </c>
      <c r="K161" s="7">
        <v>30.38</v>
      </c>
      <c r="L161" s="6" t="s">
        <v>8</v>
      </c>
    </row>
    <row r="162" spans="1:12" x14ac:dyDescent="0.25">
      <c r="A162" s="60" t="s">
        <v>588</v>
      </c>
      <c r="B162" s="61"/>
      <c r="C162" s="62"/>
      <c r="D162" s="66">
        <f>SUBTOTAL(109,Table6[Square Footage])</f>
        <v>121500</v>
      </c>
      <c r="E162" s="60"/>
      <c r="F162" s="60"/>
      <c r="G162" s="63"/>
      <c r="H162" s="64"/>
      <c r="I162" s="67">
        <f>SUBTOTAL(109,Table6[People Count])</f>
        <v>301</v>
      </c>
      <c r="J162" s="64"/>
      <c r="K162" s="65">
        <f>SUBTOTAL(109,Table6[Water Charge (Total)])</f>
        <v>7317.0700000000024</v>
      </c>
      <c r="L162" s="62"/>
    </row>
    <row r="164" spans="1:12" x14ac:dyDescent="0.25">
      <c r="A164" s="74"/>
      <c r="B164" s="74"/>
      <c r="C164" s="74"/>
      <c r="D164" s="74" t="s">
        <v>592</v>
      </c>
      <c r="E164" s="74"/>
    </row>
    <row r="165" spans="1:12" ht="13.5" x14ac:dyDescent="0.25">
      <c r="A165" s="76" t="s">
        <v>585</v>
      </c>
      <c r="B165" s="77" t="s">
        <v>584</v>
      </c>
      <c r="C165" s="78" t="s">
        <v>586</v>
      </c>
      <c r="D165" s="79" t="s">
        <v>589</v>
      </c>
      <c r="E165" s="74"/>
    </row>
    <row r="166" spans="1:12" x14ac:dyDescent="0.25">
      <c r="A166" s="80" t="s">
        <v>1</v>
      </c>
      <c r="B166" s="81">
        <v>1</v>
      </c>
      <c r="C166" s="82" t="s">
        <v>583</v>
      </c>
      <c r="D166" s="83">
        <v>1262.8399999999999</v>
      </c>
      <c r="E166" s="74"/>
    </row>
    <row r="167" spans="1:12" x14ac:dyDescent="0.25">
      <c r="A167" s="80" t="s">
        <v>5</v>
      </c>
      <c r="B167" s="81">
        <v>2</v>
      </c>
      <c r="C167" s="82" t="s">
        <v>583</v>
      </c>
      <c r="D167" s="83">
        <v>1737.12</v>
      </c>
      <c r="E167" s="74"/>
    </row>
    <row r="168" spans="1:12" x14ac:dyDescent="0.25">
      <c r="A168" s="80" t="s">
        <v>4</v>
      </c>
      <c r="B168" s="81">
        <v>3</v>
      </c>
      <c r="C168" s="82" t="s">
        <v>583</v>
      </c>
      <c r="D168" s="83">
        <v>2217.64</v>
      </c>
      <c r="E168" s="74"/>
    </row>
    <row r="169" spans="1:12" x14ac:dyDescent="0.25">
      <c r="A169" s="80" t="s">
        <v>3</v>
      </c>
      <c r="B169" s="81">
        <v>4</v>
      </c>
      <c r="C169" s="82" t="s">
        <v>583</v>
      </c>
      <c r="D169" s="83">
        <v>1978.16</v>
      </c>
      <c r="E169" s="74"/>
    </row>
    <row r="170" spans="1:12" x14ac:dyDescent="0.25">
      <c r="A170" s="80" t="s">
        <v>0</v>
      </c>
      <c r="B170" s="81">
        <v>5</v>
      </c>
      <c r="C170" s="82" t="s">
        <v>583</v>
      </c>
      <c r="D170" s="83">
        <v>1415.89</v>
      </c>
      <c r="E170" s="74"/>
    </row>
    <row r="171" spans="1:12" x14ac:dyDescent="0.25">
      <c r="A171" s="80" t="s">
        <v>2</v>
      </c>
      <c r="B171" s="81">
        <v>6</v>
      </c>
      <c r="C171" s="82" t="s">
        <v>583</v>
      </c>
      <c r="D171" s="83">
        <v>1856.48</v>
      </c>
      <c r="E171" s="74"/>
    </row>
    <row r="172" spans="1:12" x14ac:dyDescent="0.25">
      <c r="A172" s="80" t="s">
        <v>6</v>
      </c>
      <c r="B172" s="81">
        <v>7</v>
      </c>
      <c r="C172" s="82" t="s">
        <v>587</v>
      </c>
      <c r="D172" s="83"/>
      <c r="E172" s="74"/>
    </row>
    <row r="173" spans="1:12" x14ac:dyDescent="0.25">
      <c r="A173" s="84" t="s">
        <v>7</v>
      </c>
      <c r="B173" s="85">
        <v>8</v>
      </c>
      <c r="C173" s="86" t="s">
        <v>583</v>
      </c>
      <c r="D173" s="87"/>
      <c r="E173" s="74"/>
    </row>
    <row r="174" spans="1:12" x14ac:dyDescent="0.25">
      <c r="A174" s="74"/>
      <c r="B174" s="74"/>
      <c r="C174" s="75" t="s">
        <v>588</v>
      </c>
      <c r="D174" s="88">
        <f>SUM(D166:D173)</f>
        <v>10468.129999999999</v>
      </c>
      <c r="E174" s="98">
        <f>O4</f>
        <v>10468.129999999999</v>
      </c>
    </row>
    <row r="175" spans="1:12" x14ac:dyDescent="0.25">
      <c r="A175" s="74"/>
      <c r="B175" s="74"/>
      <c r="C175" s="89">
        <v>0.75</v>
      </c>
      <c r="D175" s="90">
        <f>D174*0.75</f>
        <v>7851.0974999999999</v>
      </c>
      <c r="E175" s="75"/>
    </row>
    <row r="176" spans="1:12" x14ac:dyDescent="0.25">
      <c r="A176" s="74"/>
      <c r="B176" s="74"/>
      <c r="C176" s="74" t="s">
        <v>593</v>
      </c>
      <c r="D176" s="88">
        <f>K162-D175</f>
        <v>-534.02749999999742</v>
      </c>
      <c r="E176" s="91">
        <f>D176/D175</f>
        <v>-6.8019471163107761E-2</v>
      </c>
    </row>
    <row r="177" spans="1:5" x14ac:dyDescent="0.25">
      <c r="A177" s="74"/>
      <c r="B177" s="74"/>
      <c r="C177" s="74" t="s">
        <v>594</v>
      </c>
      <c r="D177" s="92">
        <f>0.5*D175/134800</f>
        <v>2.9121281528189911E-2</v>
      </c>
      <c r="E177" s="75"/>
    </row>
    <row r="178" spans="1:5" x14ac:dyDescent="0.25">
      <c r="A178" s="74"/>
      <c r="B178" s="74"/>
      <c r="C178" s="74" t="s">
        <v>595</v>
      </c>
      <c r="D178" s="88">
        <f>D175*0.5/I162</f>
        <v>13.041690199335548</v>
      </c>
      <c r="E178" s="88"/>
    </row>
    <row r="179" spans="1:5" x14ac:dyDescent="0.25">
      <c r="A179" s="74"/>
      <c r="B179" s="74"/>
      <c r="C179" s="74"/>
      <c r="D179" s="75"/>
      <c r="E179" s="75"/>
    </row>
    <row r="180" spans="1:5" x14ac:dyDescent="0.25">
      <c r="A180" s="74"/>
      <c r="B180" s="74"/>
      <c r="C180" s="74" t="s">
        <v>596</v>
      </c>
      <c r="D180" s="75">
        <f>INDEX($A:$L,MATCH(89419,$B:$B,0),4)</f>
        <v>800</v>
      </c>
      <c r="E180" s="75"/>
    </row>
    <row r="181" spans="1:5" x14ac:dyDescent="0.25">
      <c r="A181" s="74"/>
      <c r="B181" s="74"/>
      <c r="C181" s="74" t="s">
        <v>597</v>
      </c>
      <c r="D181" s="75">
        <f>INDEX($A:$L,MATCH(89419,$B:$B,0),9)</f>
        <v>3</v>
      </c>
      <c r="E181" s="75"/>
    </row>
    <row r="182" spans="1:5" x14ac:dyDescent="0.25">
      <c r="A182" s="74"/>
      <c r="B182" s="74"/>
      <c r="C182" s="93" t="s">
        <v>598</v>
      </c>
      <c r="D182" s="94">
        <f>INDEX($A:$L,MATCH(89419,$B:$B,0),11)</f>
        <v>62.04</v>
      </c>
      <c r="E182" s="75"/>
    </row>
    <row r="183" spans="1:5" x14ac:dyDescent="0.25">
      <c r="A183" s="74"/>
      <c r="B183" s="74"/>
      <c r="C183" s="95" t="s">
        <v>599</v>
      </c>
      <c r="D183" s="96">
        <f>D180*D177+D181*D178</f>
        <v>62.422095820558575</v>
      </c>
      <c r="E183" s="75"/>
    </row>
    <row r="184" spans="1:5" x14ac:dyDescent="0.25">
      <c r="A184" s="74"/>
      <c r="B184" s="74"/>
      <c r="C184" s="74" t="s">
        <v>600</v>
      </c>
      <c r="D184" s="97">
        <f>D182-D183</f>
        <v>-0.38209582055857538</v>
      </c>
      <c r="E184" s="75"/>
    </row>
  </sheetData>
  <conditionalFormatting sqref="D176">
    <cfRule type="cellIs" dxfId="202" priority="1" operator="lessThan">
      <formula>0</formula>
    </cfRule>
    <cfRule type="cellIs" dxfId="201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 r:id="rId1"/>
  <rowBreaks count="2" manualBreakCount="2">
    <brk id="52" max="16383" man="1"/>
    <brk id="111" max="16383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1D1AB-578A-4BBC-AF8D-19001AA1D887}">
  <sheetPr codeName="Sheet8">
    <tabColor theme="5"/>
  </sheetPr>
  <dimension ref="A1:L181"/>
  <sheetViews>
    <sheetView topLeftCell="A144" zoomScaleNormal="100" workbookViewId="0">
      <selection activeCell="A160" sqref="A160"/>
    </sheetView>
  </sheetViews>
  <sheetFormatPr defaultColWidth="8" defaultRowHeight="12.5" x14ac:dyDescent="0.25"/>
  <cols>
    <col min="1" max="1" width="13.58203125" style="1" bestFit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12" t="s">
        <v>367</v>
      </c>
      <c r="G1" s="13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2" x14ac:dyDescent="0.25">
      <c r="A2" s="9" t="s">
        <v>357</v>
      </c>
      <c r="B2" s="10">
        <v>81550</v>
      </c>
      <c r="C2" s="6" t="s">
        <v>356</v>
      </c>
      <c r="D2" s="8">
        <v>660</v>
      </c>
      <c r="E2" s="9" t="s">
        <v>540</v>
      </c>
      <c r="F2" s="9" t="s">
        <v>536</v>
      </c>
      <c r="G2" s="6" t="s">
        <v>489</v>
      </c>
      <c r="H2" s="7">
        <v>18.45</v>
      </c>
      <c r="I2" s="8">
        <v>1</v>
      </c>
      <c r="J2" s="7">
        <v>12.56</v>
      </c>
      <c r="K2" s="7">
        <v>31.01</v>
      </c>
      <c r="L2" s="11"/>
    </row>
    <row r="3" spans="1:12" x14ac:dyDescent="0.25">
      <c r="A3" s="9" t="s">
        <v>353</v>
      </c>
      <c r="B3" s="10">
        <v>70744</v>
      </c>
      <c r="C3" s="6" t="s">
        <v>352</v>
      </c>
      <c r="D3" s="8">
        <v>660</v>
      </c>
      <c r="E3" s="9" t="s">
        <v>540</v>
      </c>
      <c r="F3" s="9" t="s">
        <v>536</v>
      </c>
      <c r="G3" s="6" t="s">
        <v>489</v>
      </c>
      <c r="H3" s="7">
        <v>18.45</v>
      </c>
      <c r="I3" s="8">
        <v>1</v>
      </c>
      <c r="J3" s="7">
        <v>12.56</v>
      </c>
      <c r="K3" s="7">
        <v>31.01</v>
      </c>
      <c r="L3" s="6" t="s">
        <v>489</v>
      </c>
    </row>
    <row r="4" spans="1:12" x14ac:dyDescent="0.25">
      <c r="A4" s="9" t="s">
        <v>351</v>
      </c>
      <c r="B4" s="10">
        <v>89949</v>
      </c>
      <c r="C4" s="6" t="s">
        <v>350</v>
      </c>
      <c r="D4" s="8">
        <v>660</v>
      </c>
      <c r="E4" s="9" t="s">
        <v>540</v>
      </c>
      <c r="F4" s="9" t="s">
        <v>536</v>
      </c>
      <c r="G4" s="6" t="s">
        <v>489</v>
      </c>
      <c r="H4" s="7">
        <v>18.45</v>
      </c>
      <c r="I4" s="8">
        <v>2</v>
      </c>
      <c r="J4" s="7">
        <v>25.12</v>
      </c>
      <c r="K4" s="7">
        <v>43.57</v>
      </c>
      <c r="L4" s="6" t="s">
        <v>489</v>
      </c>
    </row>
    <row r="5" spans="1:12" x14ac:dyDescent="0.25">
      <c r="A5" s="9" t="s">
        <v>349</v>
      </c>
      <c r="B5" s="10">
        <v>64944</v>
      </c>
      <c r="C5" s="6" t="s">
        <v>348</v>
      </c>
      <c r="D5" s="8">
        <v>660</v>
      </c>
      <c r="E5" s="9" t="s">
        <v>540</v>
      </c>
      <c r="F5" s="9" t="s">
        <v>536</v>
      </c>
      <c r="G5" s="6" t="s">
        <v>489</v>
      </c>
      <c r="H5" s="7">
        <v>18.45</v>
      </c>
      <c r="I5" s="8">
        <v>1</v>
      </c>
      <c r="J5" s="7">
        <v>12.56</v>
      </c>
      <c r="K5" s="7">
        <v>31.01</v>
      </c>
      <c r="L5" s="6" t="s">
        <v>489</v>
      </c>
    </row>
    <row r="6" spans="1:12" x14ac:dyDescent="0.25">
      <c r="A6" s="9" t="s">
        <v>347</v>
      </c>
      <c r="B6" s="10">
        <v>91353</v>
      </c>
      <c r="C6" s="6" t="s">
        <v>346</v>
      </c>
      <c r="D6" s="8">
        <v>660</v>
      </c>
      <c r="E6" s="9" t="s">
        <v>540</v>
      </c>
      <c r="F6" s="9" t="s">
        <v>536</v>
      </c>
      <c r="G6" s="6" t="s">
        <v>489</v>
      </c>
      <c r="H6" s="7">
        <v>18.45</v>
      </c>
      <c r="I6" s="8">
        <v>1</v>
      </c>
      <c r="J6" s="7">
        <v>12.56</v>
      </c>
      <c r="K6" s="7">
        <v>31.01</v>
      </c>
      <c r="L6" s="6" t="s">
        <v>489</v>
      </c>
    </row>
    <row r="7" spans="1:12" x14ac:dyDescent="0.25">
      <c r="A7" s="9" t="s">
        <v>345</v>
      </c>
      <c r="B7" s="10">
        <v>88407</v>
      </c>
      <c r="C7" s="6" t="s">
        <v>344</v>
      </c>
      <c r="D7" s="8">
        <v>660</v>
      </c>
      <c r="E7" s="9" t="s">
        <v>540</v>
      </c>
      <c r="F7" s="9" t="s">
        <v>536</v>
      </c>
      <c r="G7" s="6" t="s">
        <v>489</v>
      </c>
      <c r="H7" s="7">
        <v>18.45</v>
      </c>
      <c r="I7" s="8">
        <v>1</v>
      </c>
      <c r="J7" s="7">
        <v>12.56</v>
      </c>
      <c r="K7" s="7">
        <v>31.01</v>
      </c>
      <c r="L7" s="6" t="s">
        <v>489</v>
      </c>
    </row>
    <row r="8" spans="1:12" x14ac:dyDescent="0.25">
      <c r="A8" s="9" t="s">
        <v>343</v>
      </c>
      <c r="B8" s="10">
        <v>79696</v>
      </c>
      <c r="C8" s="6" t="s">
        <v>342</v>
      </c>
      <c r="D8" s="8">
        <v>660</v>
      </c>
      <c r="E8" s="9" t="s">
        <v>540</v>
      </c>
      <c r="F8" s="9" t="s">
        <v>536</v>
      </c>
      <c r="G8" s="6" t="s">
        <v>489</v>
      </c>
      <c r="H8" s="7">
        <v>18.45</v>
      </c>
      <c r="I8" s="8">
        <v>1</v>
      </c>
      <c r="J8" s="7">
        <v>12.56</v>
      </c>
      <c r="K8" s="7">
        <v>31.01</v>
      </c>
      <c r="L8" s="6" t="s">
        <v>489</v>
      </c>
    </row>
    <row r="9" spans="1:12" x14ac:dyDescent="0.25">
      <c r="A9" s="9" t="s">
        <v>341</v>
      </c>
      <c r="B9" s="10">
        <v>81610</v>
      </c>
      <c r="C9" s="6" t="s">
        <v>340</v>
      </c>
      <c r="D9" s="8">
        <v>660</v>
      </c>
      <c r="E9" s="9" t="s">
        <v>540</v>
      </c>
      <c r="F9" s="9" t="s">
        <v>536</v>
      </c>
      <c r="G9" s="6" t="s">
        <v>489</v>
      </c>
      <c r="H9" s="7">
        <v>18.45</v>
      </c>
      <c r="I9" s="8">
        <v>3</v>
      </c>
      <c r="J9" s="7">
        <v>37.69</v>
      </c>
      <c r="K9" s="7">
        <v>56.14</v>
      </c>
      <c r="L9" s="6" t="s">
        <v>489</v>
      </c>
    </row>
    <row r="10" spans="1:12" x14ac:dyDescent="0.25">
      <c r="A10" s="9" t="s">
        <v>339</v>
      </c>
      <c r="B10" s="10">
        <v>90161</v>
      </c>
      <c r="C10" s="6" t="s">
        <v>338</v>
      </c>
      <c r="D10" s="8">
        <v>660</v>
      </c>
      <c r="E10" s="9" t="s">
        <v>540</v>
      </c>
      <c r="F10" s="9" t="s">
        <v>536</v>
      </c>
      <c r="G10" s="6" t="s">
        <v>489</v>
      </c>
      <c r="H10" s="7">
        <v>18.45</v>
      </c>
      <c r="I10" s="8">
        <v>1</v>
      </c>
      <c r="J10" s="7">
        <v>12.56</v>
      </c>
      <c r="K10" s="7">
        <v>31.01</v>
      </c>
      <c r="L10" s="6" t="s">
        <v>489</v>
      </c>
    </row>
    <row r="11" spans="1:12" x14ac:dyDescent="0.25">
      <c r="A11" s="9" t="s">
        <v>337</v>
      </c>
      <c r="B11" s="10">
        <v>91729</v>
      </c>
      <c r="C11" s="6" t="s">
        <v>336</v>
      </c>
      <c r="D11" s="8">
        <v>660</v>
      </c>
      <c r="E11" s="9" t="s">
        <v>540</v>
      </c>
      <c r="F11" s="9" t="s">
        <v>536</v>
      </c>
      <c r="G11" s="6" t="s">
        <v>489</v>
      </c>
      <c r="H11" s="7">
        <v>18.45</v>
      </c>
      <c r="I11" s="8">
        <v>2</v>
      </c>
      <c r="J11" s="7">
        <v>25.12</v>
      </c>
      <c r="K11" s="7">
        <v>43.57</v>
      </c>
      <c r="L11" s="6" t="s">
        <v>489</v>
      </c>
    </row>
    <row r="12" spans="1:12" x14ac:dyDescent="0.25">
      <c r="A12" s="9" t="s">
        <v>335</v>
      </c>
      <c r="B12" s="10">
        <v>87911</v>
      </c>
      <c r="C12" s="6" t="s">
        <v>334</v>
      </c>
      <c r="D12" s="8">
        <v>660</v>
      </c>
      <c r="E12" s="9" t="s">
        <v>540</v>
      </c>
      <c r="F12" s="9" t="s">
        <v>536</v>
      </c>
      <c r="G12" s="6" t="s">
        <v>489</v>
      </c>
      <c r="H12" s="7">
        <v>18.45</v>
      </c>
      <c r="I12" s="8">
        <v>2</v>
      </c>
      <c r="J12" s="7">
        <v>25.12</v>
      </c>
      <c r="K12" s="7">
        <v>43.57</v>
      </c>
      <c r="L12" s="6" t="s">
        <v>489</v>
      </c>
    </row>
    <row r="13" spans="1:12" x14ac:dyDescent="0.25">
      <c r="A13" s="9" t="s">
        <v>333</v>
      </c>
      <c r="B13" s="10">
        <v>91099</v>
      </c>
      <c r="C13" s="6" t="s">
        <v>332</v>
      </c>
      <c r="D13" s="8">
        <v>660</v>
      </c>
      <c r="E13" s="9" t="s">
        <v>540</v>
      </c>
      <c r="F13" s="9" t="s">
        <v>536</v>
      </c>
      <c r="G13" s="6" t="s">
        <v>489</v>
      </c>
      <c r="H13" s="7">
        <v>18.45</v>
      </c>
      <c r="I13" s="8">
        <v>1</v>
      </c>
      <c r="J13" s="7">
        <v>12.56</v>
      </c>
      <c r="K13" s="7">
        <v>31.01</v>
      </c>
      <c r="L13" s="6" t="s">
        <v>489</v>
      </c>
    </row>
    <row r="14" spans="1:12" x14ac:dyDescent="0.25">
      <c r="A14" s="9" t="s">
        <v>331</v>
      </c>
      <c r="B14" s="10">
        <v>87066</v>
      </c>
      <c r="C14" s="6" t="s">
        <v>330</v>
      </c>
      <c r="D14" s="8">
        <v>660</v>
      </c>
      <c r="E14" s="9" t="s">
        <v>540</v>
      </c>
      <c r="F14" s="9" t="s">
        <v>536</v>
      </c>
      <c r="G14" s="6" t="s">
        <v>489</v>
      </c>
      <c r="H14" s="7">
        <v>18.45</v>
      </c>
      <c r="I14" s="8">
        <v>2</v>
      </c>
      <c r="J14" s="7">
        <v>25.12</v>
      </c>
      <c r="K14" s="7">
        <v>43.57</v>
      </c>
      <c r="L14" s="6" t="s">
        <v>489</v>
      </c>
    </row>
    <row r="15" spans="1:12" x14ac:dyDescent="0.25">
      <c r="A15" s="9" t="s">
        <v>329</v>
      </c>
      <c r="B15" s="10">
        <v>79543</v>
      </c>
      <c r="C15" s="6" t="s">
        <v>328</v>
      </c>
      <c r="D15" s="8">
        <v>660</v>
      </c>
      <c r="E15" s="9" t="s">
        <v>540</v>
      </c>
      <c r="F15" s="9" t="s">
        <v>536</v>
      </c>
      <c r="G15" s="6" t="s">
        <v>489</v>
      </c>
      <c r="H15" s="7">
        <v>18.45</v>
      </c>
      <c r="I15" s="8">
        <v>1</v>
      </c>
      <c r="J15" s="7">
        <v>12.56</v>
      </c>
      <c r="K15" s="7">
        <v>31.01</v>
      </c>
      <c r="L15" s="6" t="s">
        <v>489</v>
      </c>
    </row>
    <row r="16" spans="1:12" x14ac:dyDescent="0.25">
      <c r="A16" s="9" t="s">
        <v>327</v>
      </c>
      <c r="B16" s="10">
        <v>91170</v>
      </c>
      <c r="C16" s="6" t="s">
        <v>326</v>
      </c>
      <c r="D16" s="8">
        <v>660</v>
      </c>
      <c r="E16" s="9" t="s">
        <v>540</v>
      </c>
      <c r="F16" s="9" t="s">
        <v>536</v>
      </c>
      <c r="G16" s="6" t="s">
        <v>489</v>
      </c>
      <c r="H16" s="7">
        <v>18.45</v>
      </c>
      <c r="I16" s="8">
        <v>1</v>
      </c>
      <c r="J16" s="7">
        <v>12.56</v>
      </c>
      <c r="K16" s="7">
        <v>31.01</v>
      </c>
      <c r="L16" s="6" t="s">
        <v>489</v>
      </c>
    </row>
    <row r="17" spans="1:12" x14ac:dyDescent="0.25">
      <c r="A17" s="9" t="s">
        <v>325</v>
      </c>
      <c r="B17" s="10">
        <v>62605</v>
      </c>
      <c r="C17" s="6" t="s">
        <v>324</v>
      </c>
      <c r="D17" s="8">
        <v>660</v>
      </c>
      <c r="E17" s="9" t="s">
        <v>540</v>
      </c>
      <c r="F17" s="9" t="s">
        <v>536</v>
      </c>
      <c r="G17" s="6" t="s">
        <v>489</v>
      </c>
      <c r="H17" s="7">
        <v>18.45</v>
      </c>
      <c r="I17" s="8">
        <v>2</v>
      </c>
      <c r="J17" s="7">
        <v>25.12</v>
      </c>
      <c r="K17" s="7">
        <v>43.57</v>
      </c>
      <c r="L17" s="6" t="s">
        <v>489</v>
      </c>
    </row>
    <row r="18" spans="1:12" x14ac:dyDescent="0.25">
      <c r="A18" s="9" t="s">
        <v>323</v>
      </c>
      <c r="B18" s="10">
        <v>78003</v>
      </c>
      <c r="C18" s="6" t="s">
        <v>322</v>
      </c>
      <c r="D18" s="8">
        <v>660</v>
      </c>
      <c r="E18" s="9" t="s">
        <v>540</v>
      </c>
      <c r="F18" s="9" t="s">
        <v>536</v>
      </c>
      <c r="G18" s="6" t="s">
        <v>489</v>
      </c>
      <c r="H18" s="7">
        <v>18.45</v>
      </c>
      <c r="I18" s="8">
        <v>1</v>
      </c>
      <c r="J18" s="7">
        <v>12.56</v>
      </c>
      <c r="K18" s="7">
        <v>31.01</v>
      </c>
      <c r="L18" s="6" t="s">
        <v>489</v>
      </c>
    </row>
    <row r="19" spans="1:12" x14ac:dyDescent="0.25">
      <c r="A19" s="9" t="s">
        <v>321</v>
      </c>
      <c r="B19" s="10">
        <v>86072</v>
      </c>
      <c r="C19" s="6" t="s">
        <v>320</v>
      </c>
      <c r="D19" s="8">
        <v>660</v>
      </c>
      <c r="E19" s="9" t="s">
        <v>540</v>
      </c>
      <c r="F19" s="9" t="s">
        <v>536</v>
      </c>
      <c r="G19" s="6" t="s">
        <v>489</v>
      </c>
      <c r="H19" s="7">
        <v>18.45</v>
      </c>
      <c r="I19" s="8">
        <v>1</v>
      </c>
      <c r="J19" s="7">
        <v>12.56</v>
      </c>
      <c r="K19" s="7">
        <v>31.01</v>
      </c>
      <c r="L19" s="6" t="s">
        <v>489</v>
      </c>
    </row>
    <row r="20" spans="1:12" x14ac:dyDescent="0.25">
      <c r="A20" s="9" t="s">
        <v>319</v>
      </c>
      <c r="B20" s="10">
        <v>44988</v>
      </c>
      <c r="C20" s="6" t="s">
        <v>318</v>
      </c>
      <c r="D20" s="8">
        <v>660</v>
      </c>
      <c r="E20" s="9" t="s">
        <v>540</v>
      </c>
      <c r="F20" s="9" t="s">
        <v>536</v>
      </c>
      <c r="G20" s="6" t="s">
        <v>489</v>
      </c>
      <c r="H20" s="7">
        <v>18.45</v>
      </c>
      <c r="I20" s="8">
        <v>1</v>
      </c>
      <c r="J20" s="7">
        <v>12.56</v>
      </c>
      <c r="K20" s="7">
        <v>31.01</v>
      </c>
      <c r="L20" s="6" t="s">
        <v>489</v>
      </c>
    </row>
    <row r="21" spans="1:12" x14ac:dyDescent="0.25">
      <c r="A21" s="9" t="s">
        <v>317</v>
      </c>
      <c r="B21" s="10">
        <v>91809</v>
      </c>
      <c r="C21" s="6" t="s">
        <v>316</v>
      </c>
      <c r="D21" s="8">
        <v>660</v>
      </c>
      <c r="E21" s="9" t="s">
        <v>540</v>
      </c>
      <c r="F21" s="9" t="s">
        <v>536</v>
      </c>
      <c r="G21" s="6" t="s">
        <v>489</v>
      </c>
      <c r="H21" s="7">
        <v>18.45</v>
      </c>
      <c r="I21" s="8">
        <v>2</v>
      </c>
      <c r="J21" s="7">
        <v>25.12</v>
      </c>
      <c r="K21" s="7">
        <v>43.57</v>
      </c>
      <c r="L21" s="6" t="s">
        <v>489</v>
      </c>
    </row>
    <row r="22" spans="1:12" x14ac:dyDescent="0.25">
      <c r="A22" s="9" t="s">
        <v>315</v>
      </c>
      <c r="B22" s="10">
        <v>93566</v>
      </c>
      <c r="C22" s="6" t="s">
        <v>479</v>
      </c>
      <c r="D22" s="8">
        <v>660</v>
      </c>
      <c r="E22" s="9" t="s">
        <v>540</v>
      </c>
      <c r="F22" s="9" t="s">
        <v>536</v>
      </c>
      <c r="G22" s="6" t="s">
        <v>489</v>
      </c>
      <c r="H22" s="7">
        <v>18.45</v>
      </c>
      <c r="I22" s="8">
        <v>1</v>
      </c>
      <c r="J22" s="7">
        <v>12.56</v>
      </c>
      <c r="K22" s="7">
        <v>31.01</v>
      </c>
      <c r="L22" s="6" t="s">
        <v>489</v>
      </c>
    </row>
    <row r="23" spans="1:12" x14ac:dyDescent="0.25">
      <c r="A23" s="9" t="s">
        <v>311</v>
      </c>
      <c r="B23" s="10">
        <v>91199</v>
      </c>
      <c r="C23" s="6" t="s">
        <v>310</v>
      </c>
      <c r="D23" s="8">
        <v>660</v>
      </c>
      <c r="E23" s="9" t="s">
        <v>540</v>
      </c>
      <c r="F23" s="9" t="s">
        <v>536</v>
      </c>
      <c r="G23" s="6" t="s">
        <v>489</v>
      </c>
      <c r="H23" s="7">
        <v>18.45</v>
      </c>
      <c r="I23" s="8">
        <v>1</v>
      </c>
      <c r="J23" s="7">
        <v>12.56</v>
      </c>
      <c r="K23" s="7">
        <v>31.01</v>
      </c>
      <c r="L23" s="6" t="s">
        <v>489</v>
      </c>
    </row>
    <row r="24" spans="1:12" x14ac:dyDescent="0.25">
      <c r="A24" s="9" t="s">
        <v>408</v>
      </c>
      <c r="B24" s="10">
        <v>94149</v>
      </c>
      <c r="C24" s="6" t="s">
        <v>513</v>
      </c>
      <c r="D24" s="8">
        <v>660</v>
      </c>
      <c r="E24" s="9" t="s">
        <v>547</v>
      </c>
      <c r="F24" s="9" t="s">
        <v>536</v>
      </c>
      <c r="G24" s="6" t="s">
        <v>414</v>
      </c>
      <c r="H24" s="7">
        <v>9.23</v>
      </c>
      <c r="I24" s="8">
        <v>4</v>
      </c>
      <c r="J24" s="7">
        <v>25.12</v>
      </c>
      <c r="K24" s="7">
        <v>34.35</v>
      </c>
      <c r="L24" s="6" t="s">
        <v>489</v>
      </c>
    </row>
    <row r="25" spans="1:12" x14ac:dyDescent="0.25">
      <c r="A25" s="9" t="s">
        <v>390</v>
      </c>
      <c r="B25" s="10">
        <v>92714</v>
      </c>
      <c r="C25" s="6" t="s">
        <v>389</v>
      </c>
      <c r="D25" s="8">
        <v>660</v>
      </c>
      <c r="E25" s="9" t="s">
        <v>540</v>
      </c>
      <c r="F25" s="9" t="s">
        <v>536</v>
      </c>
      <c r="G25" s="6" t="s">
        <v>489</v>
      </c>
      <c r="H25" s="7">
        <v>18.45</v>
      </c>
      <c r="I25" s="8">
        <v>1</v>
      </c>
      <c r="J25" s="7">
        <v>12.56</v>
      </c>
      <c r="K25" s="7">
        <v>31.01</v>
      </c>
      <c r="L25" s="6" t="s">
        <v>414</v>
      </c>
    </row>
    <row r="26" spans="1:12" x14ac:dyDescent="0.25">
      <c r="A26" s="9" t="s">
        <v>309</v>
      </c>
      <c r="B26" s="10">
        <v>49114</v>
      </c>
      <c r="C26" s="6" t="s">
        <v>308</v>
      </c>
      <c r="D26" s="8">
        <v>660</v>
      </c>
      <c r="E26" s="9" t="s">
        <v>540</v>
      </c>
      <c r="F26" s="9" t="s">
        <v>536</v>
      </c>
      <c r="G26" s="6" t="s">
        <v>489</v>
      </c>
      <c r="H26" s="7">
        <v>18.45</v>
      </c>
      <c r="I26" s="8">
        <v>1</v>
      </c>
      <c r="J26" s="7">
        <v>12.56</v>
      </c>
      <c r="K26" s="7">
        <v>31.01</v>
      </c>
      <c r="L26" s="6" t="s">
        <v>489</v>
      </c>
    </row>
    <row r="27" spans="1:12" x14ac:dyDescent="0.25">
      <c r="A27" s="9" t="s">
        <v>305</v>
      </c>
      <c r="B27" s="10">
        <v>90347</v>
      </c>
      <c r="C27" s="6" t="s">
        <v>304</v>
      </c>
      <c r="D27" s="8">
        <v>800</v>
      </c>
      <c r="E27" s="9" t="s">
        <v>540</v>
      </c>
      <c r="F27" s="9" t="s">
        <v>536</v>
      </c>
      <c r="G27" s="6" t="s">
        <v>489</v>
      </c>
      <c r="H27" s="7">
        <v>22.37</v>
      </c>
      <c r="I27" s="8">
        <v>3</v>
      </c>
      <c r="J27" s="7">
        <v>37.69</v>
      </c>
      <c r="K27" s="7">
        <v>60.06</v>
      </c>
      <c r="L27" s="6" t="s">
        <v>489</v>
      </c>
    </row>
    <row r="28" spans="1:12" x14ac:dyDescent="0.25">
      <c r="A28" s="9" t="s">
        <v>303</v>
      </c>
      <c r="B28" s="10">
        <v>61333</v>
      </c>
      <c r="C28" s="6" t="s">
        <v>302</v>
      </c>
      <c r="D28" s="8">
        <v>800</v>
      </c>
      <c r="E28" s="9" t="s">
        <v>540</v>
      </c>
      <c r="F28" s="9" t="s">
        <v>536</v>
      </c>
      <c r="G28" s="6" t="s">
        <v>489</v>
      </c>
      <c r="H28" s="7">
        <v>22.37</v>
      </c>
      <c r="I28" s="8">
        <v>2</v>
      </c>
      <c r="J28" s="7">
        <v>25.12</v>
      </c>
      <c r="K28" s="7">
        <v>47.49</v>
      </c>
      <c r="L28" s="6" t="s">
        <v>489</v>
      </c>
    </row>
    <row r="29" spans="1:12" x14ac:dyDescent="0.25">
      <c r="A29" s="9" t="s">
        <v>301</v>
      </c>
      <c r="B29" s="10">
        <v>85680</v>
      </c>
      <c r="C29" s="6" t="s">
        <v>300</v>
      </c>
      <c r="D29" s="8">
        <v>800</v>
      </c>
      <c r="E29" s="9" t="s">
        <v>540</v>
      </c>
      <c r="F29" s="9" t="s">
        <v>536</v>
      </c>
      <c r="G29" s="6" t="s">
        <v>489</v>
      </c>
      <c r="H29" s="7">
        <v>22.37</v>
      </c>
      <c r="I29" s="8">
        <v>2</v>
      </c>
      <c r="J29" s="7">
        <v>25.12</v>
      </c>
      <c r="K29" s="7">
        <v>47.49</v>
      </c>
      <c r="L29" s="6" t="s">
        <v>489</v>
      </c>
    </row>
    <row r="30" spans="1:12" x14ac:dyDescent="0.25">
      <c r="A30" s="9" t="s">
        <v>299</v>
      </c>
      <c r="B30" s="10">
        <v>90076</v>
      </c>
      <c r="C30" s="6" t="s">
        <v>298</v>
      </c>
      <c r="D30" s="8">
        <v>800</v>
      </c>
      <c r="E30" s="9" t="s">
        <v>540</v>
      </c>
      <c r="F30" s="9" t="s">
        <v>536</v>
      </c>
      <c r="G30" s="6" t="s">
        <v>489</v>
      </c>
      <c r="H30" s="7">
        <v>22.37</v>
      </c>
      <c r="I30" s="8">
        <v>2</v>
      </c>
      <c r="J30" s="7">
        <v>25.12</v>
      </c>
      <c r="K30" s="7">
        <v>47.49</v>
      </c>
      <c r="L30" s="6" t="s">
        <v>489</v>
      </c>
    </row>
    <row r="31" spans="1:12" x14ac:dyDescent="0.25">
      <c r="A31" s="9" t="s">
        <v>405</v>
      </c>
      <c r="B31" s="10">
        <v>93403</v>
      </c>
      <c r="C31" s="6" t="s">
        <v>525</v>
      </c>
      <c r="D31" s="8">
        <v>800</v>
      </c>
      <c r="E31" s="9" t="s">
        <v>540</v>
      </c>
      <c r="F31" s="9" t="s">
        <v>536</v>
      </c>
      <c r="G31" s="6" t="s">
        <v>489</v>
      </c>
      <c r="H31" s="7">
        <v>22.37</v>
      </c>
      <c r="I31" s="8">
        <v>3</v>
      </c>
      <c r="J31" s="7">
        <v>37.69</v>
      </c>
      <c r="K31" s="7">
        <v>60.06</v>
      </c>
      <c r="L31" s="6" t="s">
        <v>489</v>
      </c>
    </row>
    <row r="32" spans="1:12" x14ac:dyDescent="0.25">
      <c r="A32" s="9" t="s">
        <v>297</v>
      </c>
      <c r="B32" s="10">
        <v>92124</v>
      </c>
      <c r="C32" s="6" t="s">
        <v>296</v>
      </c>
      <c r="D32" s="8">
        <v>800</v>
      </c>
      <c r="E32" s="9" t="s">
        <v>540</v>
      </c>
      <c r="F32" s="9" t="s">
        <v>536</v>
      </c>
      <c r="G32" s="6" t="s">
        <v>489</v>
      </c>
      <c r="H32" s="7">
        <v>22.37</v>
      </c>
      <c r="I32" s="8">
        <v>3</v>
      </c>
      <c r="J32" s="7">
        <v>37.69</v>
      </c>
      <c r="K32" s="7">
        <v>60.06</v>
      </c>
      <c r="L32" s="6" t="s">
        <v>489</v>
      </c>
    </row>
    <row r="33" spans="1:12" x14ac:dyDescent="0.25">
      <c r="A33" s="9" t="s">
        <v>295</v>
      </c>
      <c r="B33" s="10">
        <v>92154</v>
      </c>
      <c r="C33" s="6" t="s">
        <v>294</v>
      </c>
      <c r="D33" s="8">
        <v>800</v>
      </c>
      <c r="E33" s="9" t="s">
        <v>540</v>
      </c>
      <c r="F33" s="9" t="s">
        <v>536</v>
      </c>
      <c r="G33" s="6" t="s">
        <v>489</v>
      </c>
      <c r="H33" s="7">
        <v>22.37</v>
      </c>
      <c r="I33" s="8">
        <v>3</v>
      </c>
      <c r="J33" s="7">
        <v>37.69</v>
      </c>
      <c r="K33" s="7">
        <v>60.06</v>
      </c>
      <c r="L33" s="6" t="s">
        <v>489</v>
      </c>
    </row>
    <row r="34" spans="1:12" x14ac:dyDescent="0.25">
      <c r="A34" s="9" t="s">
        <v>292</v>
      </c>
      <c r="B34" s="10">
        <v>83220</v>
      </c>
      <c r="C34" s="6" t="s">
        <v>291</v>
      </c>
      <c r="D34" s="8">
        <v>800</v>
      </c>
      <c r="E34" s="9" t="s">
        <v>540</v>
      </c>
      <c r="F34" s="9" t="s">
        <v>536</v>
      </c>
      <c r="G34" s="6" t="s">
        <v>489</v>
      </c>
      <c r="H34" s="7">
        <v>22.37</v>
      </c>
      <c r="I34" s="8">
        <v>2</v>
      </c>
      <c r="J34" s="7">
        <v>25.12</v>
      </c>
      <c r="K34" s="7">
        <v>47.49</v>
      </c>
      <c r="L34" s="6" t="s">
        <v>489</v>
      </c>
    </row>
    <row r="35" spans="1:12" x14ac:dyDescent="0.25">
      <c r="A35" s="9" t="s">
        <v>474</v>
      </c>
      <c r="B35" s="10">
        <v>92974</v>
      </c>
      <c r="C35" s="6" t="s">
        <v>473</v>
      </c>
      <c r="D35" s="8">
        <v>800</v>
      </c>
      <c r="E35" s="9" t="s">
        <v>540</v>
      </c>
      <c r="F35" s="9" t="s">
        <v>536</v>
      </c>
      <c r="G35" s="6" t="s">
        <v>489</v>
      </c>
      <c r="H35" s="7">
        <v>22.37</v>
      </c>
      <c r="I35" s="8">
        <v>2</v>
      </c>
      <c r="J35" s="7">
        <v>25.12</v>
      </c>
      <c r="K35" s="7">
        <v>47.49</v>
      </c>
      <c r="L35" s="6" t="s">
        <v>489</v>
      </c>
    </row>
    <row r="36" spans="1:12" x14ac:dyDescent="0.25">
      <c r="A36" s="9" t="s">
        <v>289</v>
      </c>
      <c r="B36" s="10">
        <v>86286</v>
      </c>
      <c r="C36" s="6" t="s">
        <v>288</v>
      </c>
      <c r="D36" s="8">
        <v>800</v>
      </c>
      <c r="E36" s="9" t="s">
        <v>540</v>
      </c>
      <c r="F36" s="9" t="s">
        <v>536</v>
      </c>
      <c r="G36" s="6" t="s">
        <v>489</v>
      </c>
      <c r="H36" s="7">
        <v>22.37</v>
      </c>
      <c r="I36" s="8">
        <v>1</v>
      </c>
      <c r="J36" s="7">
        <v>12.56</v>
      </c>
      <c r="K36" s="7">
        <v>34.93</v>
      </c>
      <c r="L36" s="6" t="s">
        <v>489</v>
      </c>
    </row>
    <row r="37" spans="1:12" x14ac:dyDescent="0.25">
      <c r="A37" s="9" t="s">
        <v>287</v>
      </c>
      <c r="B37" s="10">
        <v>92020</v>
      </c>
      <c r="C37" s="6" t="s">
        <v>286</v>
      </c>
      <c r="D37" s="8">
        <v>800</v>
      </c>
      <c r="E37" s="9" t="s">
        <v>540</v>
      </c>
      <c r="F37" s="9" t="s">
        <v>536</v>
      </c>
      <c r="G37" s="6" t="s">
        <v>489</v>
      </c>
      <c r="H37" s="7">
        <v>22.37</v>
      </c>
      <c r="I37" s="8">
        <v>1</v>
      </c>
      <c r="J37" s="7">
        <v>12.56</v>
      </c>
      <c r="K37" s="7">
        <v>34.93</v>
      </c>
      <c r="L37" s="6" t="s">
        <v>489</v>
      </c>
    </row>
    <row r="38" spans="1:12" x14ac:dyDescent="0.25">
      <c r="A38" s="9" t="s">
        <v>285</v>
      </c>
      <c r="B38" s="10">
        <v>61514</v>
      </c>
      <c r="C38" s="6" t="s">
        <v>284</v>
      </c>
      <c r="D38" s="8">
        <v>800</v>
      </c>
      <c r="E38" s="9" t="s">
        <v>540</v>
      </c>
      <c r="F38" s="9" t="s">
        <v>536</v>
      </c>
      <c r="G38" s="6" t="s">
        <v>489</v>
      </c>
      <c r="H38" s="7">
        <v>22.37</v>
      </c>
      <c r="I38" s="8">
        <v>2</v>
      </c>
      <c r="J38" s="7">
        <v>25.12</v>
      </c>
      <c r="K38" s="7">
        <v>47.49</v>
      </c>
      <c r="L38" s="6" t="s">
        <v>489</v>
      </c>
    </row>
    <row r="39" spans="1:12" x14ac:dyDescent="0.25">
      <c r="A39" s="9" t="s">
        <v>283</v>
      </c>
      <c r="B39" s="10">
        <v>89419</v>
      </c>
      <c r="C39" s="6" t="s">
        <v>282</v>
      </c>
      <c r="D39" s="8">
        <v>800</v>
      </c>
      <c r="E39" s="9" t="s">
        <v>540</v>
      </c>
      <c r="F39" s="9" t="s">
        <v>536</v>
      </c>
      <c r="G39" s="6" t="s">
        <v>489</v>
      </c>
      <c r="H39" s="7">
        <v>22.37</v>
      </c>
      <c r="I39" s="8">
        <v>3</v>
      </c>
      <c r="J39" s="7">
        <v>37.69</v>
      </c>
      <c r="K39" s="7">
        <v>60.06</v>
      </c>
      <c r="L39" s="6" t="s">
        <v>489</v>
      </c>
    </row>
    <row r="40" spans="1:12" x14ac:dyDescent="0.25">
      <c r="A40" s="9" t="s">
        <v>281</v>
      </c>
      <c r="B40" s="10">
        <v>91888</v>
      </c>
      <c r="C40" s="6" t="s">
        <v>280</v>
      </c>
      <c r="D40" s="8">
        <v>800</v>
      </c>
      <c r="E40" s="9" t="s">
        <v>540</v>
      </c>
      <c r="F40" s="9" t="s">
        <v>536</v>
      </c>
      <c r="G40" s="6" t="s">
        <v>489</v>
      </c>
      <c r="H40" s="7">
        <v>22.37</v>
      </c>
      <c r="I40" s="8">
        <v>2</v>
      </c>
      <c r="J40" s="7">
        <v>25.12</v>
      </c>
      <c r="K40" s="7">
        <v>47.49</v>
      </c>
      <c r="L40" s="6" t="s">
        <v>489</v>
      </c>
    </row>
    <row r="41" spans="1:12" x14ac:dyDescent="0.25">
      <c r="A41" s="9" t="s">
        <v>279</v>
      </c>
      <c r="B41" s="10">
        <v>94186</v>
      </c>
      <c r="C41" s="6" t="s">
        <v>524</v>
      </c>
      <c r="D41" s="8">
        <v>800</v>
      </c>
      <c r="E41" s="9" t="s">
        <v>546</v>
      </c>
      <c r="F41" s="9" t="s">
        <v>536</v>
      </c>
      <c r="G41" s="6" t="s">
        <v>85</v>
      </c>
      <c r="H41" s="7">
        <v>2.2400000000000002</v>
      </c>
      <c r="I41" s="8">
        <v>1</v>
      </c>
      <c r="J41" s="7">
        <v>1.26</v>
      </c>
      <c r="K41" s="7">
        <v>3.5</v>
      </c>
      <c r="L41" s="6" t="s">
        <v>489</v>
      </c>
    </row>
    <row r="42" spans="1:12" x14ac:dyDescent="0.25">
      <c r="A42" s="9" t="s">
        <v>277</v>
      </c>
      <c r="B42" s="10">
        <v>87442</v>
      </c>
      <c r="C42" s="6" t="s">
        <v>276</v>
      </c>
      <c r="D42" s="8">
        <v>800</v>
      </c>
      <c r="E42" s="9" t="s">
        <v>540</v>
      </c>
      <c r="F42" s="9" t="s">
        <v>536</v>
      </c>
      <c r="G42" s="6" t="s">
        <v>489</v>
      </c>
      <c r="H42" s="7">
        <v>22.37</v>
      </c>
      <c r="I42" s="8">
        <v>3</v>
      </c>
      <c r="J42" s="7">
        <v>37.69</v>
      </c>
      <c r="K42" s="7">
        <v>60.06</v>
      </c>
      <c r="L42" s="6" t="s">
        <v>85</v>
      </c>
    </row>
    <row r="43" spans="1:12" x14ac:dyDescent="0.25">
      <c r="A43" s="9" t="s">
        <v>273</v>
      </c>
      <c r="B43" s="10">
        <v>70071</v>
      </c>
      <c r="C43" s="6" t="s">
        <v>272</v>
      </c>
      <c r="D43" s="8">
        <v>800</v>
      </c>
      <c r="E43" s="9" t="s">
        <v>540</v>
      </c>
      <c r="F43" s="9" t="s">
        <v>536</v>
      </c>
      <c r="G43" s="6" t="s">
        <v>489</v>
      </c>
      <c r="H43" s="7">
        <v>22.37</v>
      </c>
      <c r="I43" s="8">
        <v>2</v>
      </c>
      <c r="J43" s="7">
        <v>25.12</v>
      </c>
      <c r="K43" s="7">
        <v>47.49</v>
      </c>
      <c r="L43" s="6" t="s">
        <v>489</v>
      </c>
    </row>
    <row r="44" spans="1:12" x14ac:dyDescent="0.25">
      <c r="A44" s="9" t="s">
        <v>386</v>
      </c>
      <c r="B44" s="10">
        <v>94098</v>
      </c>
      <c r="C44" s="6" t="s">
        <v>472</v>
      </c>
      <c r="D44" s="8">
        <v>800</v>
      </c>
      <c r="E44" s="9" t="s">
        <v>541</v>
      </c>
      <c r="F44" s="9" t="s">
        <v>536</v>
      </c>
      <c r="G44" s="6" t="s">
        <v>377</v>
      </c>
      <c r="H44" s="7">
        <v>14.17</v>
      </c>
      <c r="I44" s="8">
        <v>2</v>
      </c>
      <c r="J44" s="7">
        <v>15.91</v>
      </c>
      <c r="K44" s="7">
        <v>30.08</v>
      </c>
      <c r="L44" s="6" t="s">
        <v>489</v>
      </c>
    </row>
    <row r="45" spans="1:12" x14ac:dyDescent="0.25">
      <c r="A45" s="9" t="s">
        <v>271</v>
      </c>
      <c r="B45" s="10">
        <v>81129</v>
      </c>
      <c r="C45" s="6" t="s">
        <v>270</v>
      </c>
      <c r="D45" s="8">
        <v>800</v>
      </c>
      <c r="E45" s="9" t="s">
        <v>540</v>
      </c>
      <c r="F45" s="9" t="s">
        <v>536</v>
      </c>
      <c r="G45" s="6" t="s">
        <v>489</v>
      </c>
      <c r="H45" s="7">
        <v>22.37</v>
      </c>
      <c r="I45" s="8">
        <v>1</v>
      </c>
      <c r="J45" s="7">
        <v>12.56</v>
      </c>
      <c r="K45" s="7">
        <v>34.93</v>
      </c>
      <c r="L45" s="6" t="s">
        <v>377</v>
      </c>
    </row>
    <row r="46" spans="1:12" x14ac:dyDescent="0.25">
      <c r="A46" s="9" t="s">
        <v>269</v>
      </c>
      <c r="B46" s="10">
        <v>90346</v>
      </c>
      <c r="C46" s="6" t="s">
        <v>268</v>
      </c>
      <c r="D46" s="8">
        <v>800</v>
      </c>
      <c r="E46" s="9" t="s">
        <v>540</v>
      </c>
      <c r="F46" s="9" t="s">
        <v>536</v>
      </c>
      <c r="G46" s="6" t="s">
        <v>489</v>
      </c>
      <c r="H46" s="7">
        <v>22.37</v>
      </c>
      <c r="I46" s="8">
        <v>3</v>
      </c>
      <c r="J46" s="7">
        <v>37.69</v>
      </c>
      <c r="K46" s="7">
        <v>60.06</v>
      </c>
      <c r="L46" s="6" t="s">
        <v>489</v>
      </c>
    </row>
    <row r="47" spans="1:12" x14ac:dyDescent="0.25">
      <c r="A47" s="9" t="s">
        <v>267</v>
      </c>
      <c r="B47" s="10">
        <v>75170</v>
      </c>
      <c r="C47" s="6" t="s">
        <v>266</v>
      </c>
      <c r="D47" s="8">
        <v>800</v>
      </c>
      <c r="E47" s="9" t="s">
        <v>540</v>
      </c>
      <c r="F47" s="9" t="s">
        <v>536</v>
      </c>
      <c r="G47" s="6" t="s">
        <v>489</v>
      </c>
      <c r="H47" s="7">
        <v>22.37</v>
      </c>
      <c r="I47" s="8">
        <v>2</v>
      </c>
      <c r="J47" s="7">
        <v>25.12</v>
      </c>
      <c r="K47" s="7">
        <v>47.49</v>
      </c>
      <c r="L47" s="6" t="s">
        <v>489</v>
      </c>
    </row>
    <row r="48" spans="1:12" x14ac:dyDescent="0.25">
      <c r="A48" s="9" t="s">
        <v>265</v>
      </c>
      <c r="B48" s="10">
        <v>93178</v>
      </c>
      <c r="C48" s="6" t="s">
        <v>471</v>
      </c>
      <c r="D48" s="8">
        <v>800</v>
      </c>
      <c r="E48" s="9" t="s">
        <v>540</v>
      </c>
      <c r="F48" s="9" t="s">
        <v>536</v>
      </c>
      <c r="G48" s="6" t="s">
        <v>489</v>
      </c>
      <c r="H48" s="7">
        <v>22.37</v>
      </c>
      <c r="I48" s="8">
        <v>2</v>
      </c>
      <c r="J48" s="7">
        <v>25.12</v>
      </c>
      <c r="K48" s="7">
        <v>47.49</v>
      </c>
      <c r="L48" s="6" t="s">
        <v>489</v>
      </c>
    </row>
    <row r="49" spans="1:12" x14ac:dyDescent="0.25">
      <c r="A49" s="9" t="s">
        <v>263</v>
      </c>
      <c r="B49" s="10">
        <v>88448</v>
      </c>
      <c r="C49" s="6" t="s">
        <v>262</v>
      </c>
      <c r="D49" s="8">
        <v>800</v>
      </c>
      <c r="E49" s="9" t="s">
        <v>540</v>
      </c>
      <c r="F49" s="9" t="s">
        <v>536</v>
      </c>
      <c r="G49" s="6" t="s">
        <v>489</v>
      </c>
      <c r="H49" s="7">
        <v>22.37</v>
      </c>
      <c r="I49" s="8">
        <v>2</v>
      </c>
      <c r="J49" s="7">
        <v>25.12</v>
      </c>
      <c r="K49" s="7">
        <v>47.49</v>
      </c>
      <c r="L49" s="6" t="s">
        <v>489</v>
      </c>
    </row>
    <row r="50" spans="1:12" x14ac:dyDescent="0.25">
      <c r="A50" s="9" t="s">
        <v>261</v>
      </c>
      <c r="B50" s="10">
        <v>93637</v>
      </c>
      <c r="C50" s="6" t="s">
        <v>470</v>
      </c>
      <c r="D50" s="8">
        <v>900</v>
      </c>
      <c r="E50" s="9" t="s">
        <v>540</v>
      </c>
      <c r="F50" s="9" t="s">
        <v>536</v>
      </c>
      <c r="G50" s="6" t="s">
        <v>489</v>
      </c>
      <c r="H50" s="7">
        <v>25.16</v>
      </c>
      <c r="I50" s="8">
        <v>1</v>
      </c>
      <c r="J50" s="7">
        <v>12.56</v>
      </c>
      <c r="K50" s="7">
        <v>37.72</v>
      </c>
      <c r="L50" s="6" t="s">
        <v>489</v>
      </c>
    </row>
    <row r="51" spans="1:12" x14ac:dyDescent="0.25">
      <c r="A51" s="9" t="s">
        <v>469</v>
      </c>
      <c r="B51" s="10">
        <v>93014</v>
      </c>
      <c r="C51" s="6" t="s">
        <v>468</v>
      </c>
      <c r="D51" s="8">
        <v>900</v>
      </c>
      <c r="E51" s="9" t="s">
        <v>540</v>
      </c>
      <c r="F51" s="9" t="s">
        <v>536</v>
      </c>
      <c r="G51" s="6" t="s">
        <v>489</v>
      </c>
      <c r="H51" s="7">
        <v>25.16</v>
      </c>
      <c r="I51" s="8">
        <v>2</v>
      </c>
      <c r="J51" s="7">
        <v>25.12</v>
      </c>
      <c r="K51" s="7">
        <v>50.28</v>
      </c>
      <c r="L51" s="6" t="s">
        <v>489</v>
      </c>
    </row>
    <row r="52" spans="1:12" x14ac:dyDescent="0.25">
      <c r="A52" s="9" t="s">
        <v>259</v>
      </c>
      <c r="B52" s="10">
        <v>93446</v>
      </c>
      <c r="C52" s="6" t="s">
        <v>467</v>
      </c>
      <c r="D52" s="8">
        <v>900</v>
      </c>
      <c r="E52" s="9" t="s">
        <v>540</v>
      </c>
      <c r="F52" s="9" t="s">
        <v>536</v>
      </c>
      <c r="G52" s="6" t="s">
        <v>489</v>
      </c>
      <c r="H52" s="7">
        <v>25.16</v>
      </c>
      <c r="I52" s="8">
        <v>1</v>
      </c>
      <c r="J52" s="7">
        <v>12.56</v>
      </c>
      <c r="K52" s="7">
        <v>37.72</v>
      </c>
      <c r="L52" s="6" t="s">
        <v>489</v>
      </c>
    </row>
    <row r="53" spans="1:12" x14ac:dyDescent="0.25">
      <c r="A53" s="9" t="s">
        <v>257</v>
      </c>
      <c r="B53" s="10">
        <v>93636</v>
      </c>
      <c r="C53" s="6" t="s">
        <v>466</v>
      </c>
      <c r="D53" s="8">
        <v>900</v>
      </c>
      <c r="E53" s="9" t="s">
        <v>540</v>
      </c>
      <c r="F53" s="9" t="s">
        <v>536</v>
      </c>
      <c r="G53" s="6" t="s">
        <v>489</v>
      </c>
      <c r="H53" s="7">
        <v>25.16</v>
      </c>
      <c r="I53" s="8">
        <v>1</v>
      </c>
      <c r="J53" s="7">
        <v>12.56</v>
      </c>
      <c r="K53" s="7">
        <v>37.72</v>
      </c>
      <c r="L53" s="6" t="s">
        <v>489</v>
      </c>
    </row>
    <row r="54" spans="1:12" x14ac:dyDescent="0.25">
      <c r="A54" s="9" t="s">
        <v>255</v>
      </c>
      <c r="B54" s="10">
        <v>84596</v>
      </c>
      <c r="C54" s="6" t="s">
        <v>254</v>
      </c>
      <c r="D54" s="8">
        <v>900</v>
      </c>
      <c r="E54" s="9" t="s">
        <v>540</v>
      </c>
      <c r="F54" s="9" t="s">
        <v>536</v>
      </c>
      <c r="G54" s="6" t="s">
        <v>489</v>
      </c>
      <c r="H54" s="7">
        <v>25.16</v>
      </c>
      <c r="I54" s="8">
        <v>3</v>
      </c>
      <c r="J54" s="7">
        <v>37.69</v>
      </c>
      <c r="K54" s="7">
        <v>62.85</v>
      </c>
      <c r="L54" s="6" t="s">
        <v>489</v>
      </c>
    </row>
    <row r="55" spans="1:12" x14ac:dyDescent="0.25">
      <c r="A55" s="9" t="s">
        <v>253</v>
      </c>
      <c r="B55" s="10">
        <v>90595</v>
      </c>
      <c r="C55" s="6" t="s">
        <v>252</v>
      </c>
      <c r="D55" s="8">
        <v>900</v>
      </c>
      <c r="E55" s="9" t="s">
        <v>540</v>
      </c>
      <c r="F55" s="9" t="s">
        <v>536</v>
      </c>
      <c r="G55" s="6" t="s">
        <v>489</v>
      </c>
      <c r="H55" s="7">
        <v>25.16</v>
      </c>
      <c r="I55" s="8">
        <v>1</v>
      </c>
      <c r="J55" s="7">
        <v>12.56</v>
      </c>
      <c r="K55" s="7">
        <v>37.72</v>
      </c>
      <c r="L55" s="6" t="s">
        <v>489</v>
      </c>
    </row>
    <row r="56" spans="1:12" x14ac:dyDescent="0.25">
      <c r="A56" s="9" t="s">
        <v>251</v>
      </c>
      <c r="B56" s="10">
        <v>79529</v>
      </c>
      <c r="C56" s="6" t="s">
        <v>250</v>
      </c>
      <c r="D56" s="8">
        <v>900</v>
      </c>
      <c r="E56" s="9" t="s">
        <v>540</v>
      </c>
      <c r="F56" s="9" t="s">
        <v>536</v>
      </c>
      <c r="G56" s="6" t="s">
        <v>489</v>
      </c>
      <c r="H56" s="7">
        <v>25.16</v>
      </c>
      <c r="I56" s="8">
        <v>2</v>
      </c>
      <c r="J56" s="7">
        <v>25.12</v>
      </c>
      <c r="K56" s="7">
        <v>50.28</v>
      </c>
      <c r="L56" s="6" t="s">
        <v>489</v>
      </c>
    </row>
    <row r="57" spans="1:12" x14ac:dyDescent="0.25">
      <c r="A57" s="9" t="s">
        <v>249</v>
      </c>
      <c r="B57" s="10">
        <v>91643</v>
      </c>
      <c r="C57" s="6" t="s">
        <v>248</v>
      </c>
      <c r="D57" s="8">
        <v>900</v>
      </c>
      <c r="E57" s="9" t="s">
        <v>540</v>
      </c>
      <c r="F57" s="9" t="s">
        <v>536</v>
      </c>
      <c r="G57" s="6" t="s">
        <v>489</v>
      </c>
      <c r="H57" s="7">
        <v>25.16</v>
      </c>
      <c r="I57" s="8">
        <v>3</v>
      </c>
      <c r="J57" s="7">
        <v>37.69</v>
      </c>
      <c r="K57" s="7">
        <v>62.85</v>
      </c>
      <c r="L57" s="6" t="s">
        <v>489</v>
      </c>
    </row>
    <row r="58" spans="1:12" x14ac:dyDescent="0.25">
      <c r="A58" s="9" t="s">
        <v>247</v>
      </c>
      <c r="B58" s="10">
        <v>80264</v>
      </c>
      <c r="C58" s="6" t="s">
        <v>246</v>
      </c>
      <c r="D58" s="8">
        <v>900</v>
      </c>
      <c r="E58" s="9" t="s">
        <v>540</v>
      </c>
      <c r="F58" s="9" t="s">
        <v>536</v>
      </c>
      <c r="G58" s="6" t="s">
        <v>489</v>
      </c>
      <c r="H58" s="7">
        <v>25.16</v>
      </c>
      <c r="I58" s="8">
        <v>3</v>
      </c>
      <c r="J58" s="7">
        <v>37.69</v>
      </c>
      <c r="K58" s="7">
        <v>62.85</v>
      </c>
      <c r="L58" s="6" t="s">
        <v>489</v>
      </c>
    </row>
    <row r="59" spans="1:12" x14ac:dyDescent="0.25">
      <c r="A59" s="9" t="s">
        <v>245</v>
      </c>
      <c r="B59" s="10">
        <v>89129</v>
      </c>
      <c r="C59" s="6" t="s">
        <v>244</v>
      </c>
      <c r="D59" s="8">
        <v>900</v>
      </c>
      <c r="E59" s="9" t="s">
        <v>540</v>
      </c>
      <c r="F59" s="9" t="s">
        <v>536</v>
      </c>
      <c r="G59" s="6" t="s">
        <v>489</v>
      </c>
      <c r="H59" s="7">
        <v>25.16</v>
      </c>
      <c r="I59" s="8">
        <v>2</v>
      </c>
      <c r="J59" s="7">
        <v>25.12</v>
      </c>
      <c r="K59" s="7">
        <v>50.28</v>
      </c>
      <c r="L59" s="6" t="s">
        <v>489</v>
      </c>
    </row>
    <row r="60" spans="1:12" x14ac:dyDescent="0.25">
      <c r="A60" s="9" t="s">
        <v>243</v>
      </c>
      <c r="B60" s="10">
        <v>66071</v>
      </c>
      <c r="C60" s="6" t="s">
        <v>242</v>
      </c>
      <c r="D60" s="8">
        <v>900</v>
      </c>
      <c r="E60" s="9" t="s">
        <v>540</v>
      </c>
      <c r="F60" s="9" t="s">
        <v>536</v>
      </c>
      <c r="G60" s="6" t="s">
        <v>489</v>
      </c>
      <c r="H60" s="7">
        <v>25.16</v>
      </c>
      <c r="I60" s="8">
        <v>4</v>
      </c>
      <c r="J60" s="7">
        <v>50.25</v>
      </c>
      <c r="K60" s="7">
        <v>75.41</v>
      </c>
      <c r="L60" s="6" t="s">
        <v>489</v>
      </c>
    </row>
    <row r="61" spans="1:12" x14ac:dyDescent="0.25">
      <c r="A61" s="9" t="s">
        <v>241</v>
      </c>
      <c r="B61" s="10">
        <v>72748</v>
      </c>
      <c r="C61" s="6" t="s">
        <v>240</v>
      </c>
      <c r="D61" s="8">
        <v>900</v>
      </c>
      <c r="E61" s="9" t="s">
        <v>540</v>
      </c>
      <c r="F61" s="9" t="s">
        <v>536</v>
      </c>
      <c r="G61" s="6" t="s">
        <v>489</v>
      </c>
      <c r="H61" s="7">
        <v>25.16</v>
      </c>
      <c r="I61" s="8">
        <v>3</v>
      </c>
      <c r="J61" s="7">
        <v>37.69</v>
      </c>
      <c r="K61" s="7">
        <v>62.85</v>
      </c>
      <c r="L61" s="6" t="s">
        <v>489</v>
      </c>
    </row>
    <row r="62" spans="1:12" x14ac:dyDescent="0.25">
      <c r="A62" s="9" t="s">
        <v>239</v>
      </c>
      <c r="B62" s="10">
        <v>92949</v>
      </c>
      <c r="C62" s="6" t="s">
        <v>464</v>
      </c>
      <c r="D62" s="8">
        <v>900</v>
      </c>
      <c r="E62" s="9" t="s">
        <v>540</v>
      </c>
      <c r="F62" s="9" t="s">
        <v>536</v>
      </c>
      <c r="G62" s="6" t="s">
        <v>489</v>
      </c>
      <c r="H62" s="7">
        <v>25.16</v>
      </c>
      <c r="I62" s="8">
        <v>3</v>
      </c>
      <c r="J62" s="7">
        <v>37.69</v>
      </c>
      <c r="K62" s="7">
        <v>62.85</v>
      </c>
      <c r="L62" s="6" t="s">
        <v>489</v>
      </c>
    </row>
    <row r="63" spans="1:12" x14ac:dyDescent="0.25">
      <c r="A63" s="9" t="s">
        <v>237</v>
      </c>
      <c r="B63" s="10">
        <v>87912</v>
      </c>
      <c r="C63" s="6" t="s">
        <v>236</v>
      </c>
      <c r="D63" s="8">
        <v>900</v>
      </c>
      <c r="E63" s="9" t="s">
        <v>540</v>
      </c>
      <c r="F63" s="9" t="s">
        <v>536</v>
      </c>
      <c r="G63" s="6" t="s">
        <v>489</v>
      </c>
      <c r="H63" s="7">
        <v>25.16</v>
      </c>
      <c r="I63" s="8">
        <v>2</v>
      </c>
      <c r="J63" s="7">
        <v>25.12</v>
      </c>
      <c r="K63" s="7">
        <v>50.28</v>
      </c>
      <c r="L63" s="6" t="s">
        <v>489</v>
      </c>
    </row>
    <row r="64" spans="1:12" x14ac:dyDescent="0.25">
      <c r="A64" s="9" t="s">
        <v>235</v>
      </c>
      <c r="B64" s="10">
        <v>84873</v>
      </c>
      <c r="C64" s="6" t="s">
        <v>234</v>
      </c>
      <c r="D64" s="8">
        <v>900</v>
      </c>
      <c r="E64" s="9" t="s">
        <v>540</v>
      </c>
      <c r="F64" s="9" t="s">
        <v>536</v>
      </c>
      <c r="G64" s="6" t="s">
        <v>489</v>
      </c>
      <c r="H64" s="7">
        <v>25.16</v>
      </c>
      <c r="I64" s="8">
        <v>2</v>
      </c>
      <c r="J64" s="7">
        <v>25.12</v>
      </c>
      <c r="K64" s="7">
        <v>50.28</v>
      </c>
      <c r="L64" s="6" t="s">
        <v>489</v>
      </c>
    </row>
    <row r="65" spans="1:12" x14ac:dyDescent="0.25">
      <c r="A65" s="9" t="s">
        <v>231</v>
      </c>
      <c r="B65" s="10">
        <v>89815</v>
      </c>
      <c r="C65" s="6" t="s">
        <v>230</v>
      </c>
      <c r="D65" s="8">
        <v>900</v>
      </c>
      <c r="E65" s="9" t="s">
        <v>540</v>
      </c>
      <c r="F65" s="9" t="s">
        <v>536</v>
      </c>
      <c r="G65" s="6" t="s">
        <v>489</v>
      </c>
      <c r="H65" s="7">
        <v>25.16</v>
      </c>
      <c r="I65" s="8">
        <v>2</v>
      </c>
      <c r="J65" s="7">
        <v>25.12</v>
      </c>
      <c r="K65" s="7">
        <v>50.28</v>
      </c>
      <c r="L65" s="6" t="s">
        <v>489</v>
      </c>
    </row>
    <row r="66" spans="1:12" x14ac:dyDescent="0.25">
      <c r="A66" s="9" t="s">
        <v>229</v>
      </c>
      <c r="B66" s="10">
        <v>82278</v>
      </c>
      <c r="C66" s="6" t="s">
        <v>228</v>
      </c>
      <c r="D66" s="8">
        <v>900</v>
      </c>
      <c r="E66" s="9" t="s">
        <v>540</v>
      </c>
      <c r="F66" s="9" t="s">
        <v>536</v>
      </c>
      <c r="G66" s="6" t="s">
        <v>489</v>
      </c>
      <c r="H66" s="7">
        <v>25.16</v>
      </c>
      <c r="I66" s="8">
        <v>3</v>
      </c>
      <c r="J66" s="7">
        <v>37.69</v>
      </c>
      <c r="K66" s="7">
        <v>62.85</v>
      </c>
      <c r="L66" s="6" t="s">
        <v>489</v>
      </c>
    </row>
    <row r="67" spans="1:12" x14ac:dyDescent="0.25">
      <c r="A67" s="9" t="s">
        <v>227</v>
      </c>
      <c r="B67" s="10">
        <v>90013</v>
      </c>
      <c r="C67" s="6" t="s">
        <v>226</v>
      </c>
      <c r="D67" s="8">
        <v>900</v>
      </c>
      <c r="E67" s="9" t="s">
        <v>540</v>
      </c>
      <c r="F67" s="9" t="s">
        <v>536</v>
      </c>
      <c r="G67" s="6" t="s">
        <v>489</v>
      </c>
      <c r="H67" s="7">
        <v>25.16</v>
      </c>
      <c r="I67" s="8">
        <v>3</v>
      </c>
      <c r="J67" s="7">
        <v>37.69</v>
      </c>
      <c r="K67" s="7">
        <v>62.85</v>
      </c>
      <c r="L67" s="6" t="s">
        <v>489</v>
      </c>
    </row>
    <row r="68" spans="1:12" x14ac:dyDescent="0.25">
      <c r="A68" s="9" t="s">
        <v>225</v>
      </c>
      <c r="B68" s="10">
        <v>80911</v>
      </c>
      <c r="C68" s="6" t="s">
        <v>224</v>
      </c>
      <c r="D68" s="8">
        <v>900</v>
      </c>
      <c r="E68" s="9" t="s">
        <v>540</v>
      </c>
      <c r="F68" s="9" t="s">
        <v>536</v>
      </c>
      <c r="G68" s="6" t="s">
        <v>489</v>
      </c>
      <c r="H68" s="7">
        <v>25.16</v>
      </c>
      <c r="I68" s="8">
        <v>1</v>
      </c>
      <c r="J68" s="7">
        <v>12.56</v>
      </c>
      <c r="K68" s="7">
        <v>37.72</v>
      </c>
      <c r="L68" s="6" t="s">
        <v>489</v>
      </c>
    </row>
    <row r="69" spans="1:12" x14ac:dyDescent="0.25">
      <c r="A69" s="9" t="s">
        <v>223</v>
      </c>
      <c r="B69" s="10">
        <v>72725</v>
      </c>
      <c r="C69" s="6" t="s">
        <v>222</v>
      </c>
      <c r="D69" s="8">
        <v>900</v>
      </c>
      <c r="E69" s="9" t="s">
        <v>540</v>
      </c>
      <c r="F69" s="9" t="s">
        <v>536</v>
      </c>
      <c r="G69" s="6" t="s">
        <v>489</v>
      </c>
      <c r="H69" s="7">
        <v>25.16</v>
      </c>
      <c r="I69" s="8">
        <v>1</v>
      </c>
      <c r="J69" s="7">
        <v>12.56</v>
      </c>
      <c r="K69" s="7">
        <v>37.72</v>
      </c>
      <c r="L69" s="6" t="s">
        <v>489</v>
      </c>
    </row>
    <row r="70" spans="1:12" x14ac:dyDescent="0.25">
      <c r="A70" s="9" t="s">
        <v>384</v>
      </c>
      <c r="B70" s="10">
        <v>92137</v>
      </c>
      <c r="C70" s="6" t="s">
        <v>383</v>
      </c>
      <c r="D70" s="8">
        <v>900</v>
      </c>
      <c r="E70" s="9" t="s">
        <v>540</v>
      </c>
      <c r="F70" s="9" t="s">
        <v>536</v>
      </c>
      <c r="G70" s="6" t="s">
        <v>489</v>
      </c>
      <c r="H70" s="7">
        <v>25.16</v>
      </c>
      <c r="I70" s="8">
        <v>2</v>
      </c>
      <c r="J70" s="7">
        <v>25.12</v>
      </c>
      <c r="K70" s="7">
        <v>50.28</v>
      </c>
      <c r="L70" s="6" t="s">
        <v>489</v>
      </c>
    </row>
    <row r="71" spans="1:12" x14ac:dyDescent="0.25">
      <c r="A71" s="9" t="s">
        <v>221</v>
      </c>
      <c r="B71" s="10">
        <v>90480</v>
      </c>
      <c r="C71" s="6" t="s">
        <v>220</v>
      </c>
      <c r="D71" s="8">
        <v>900</v>
      </c>
      <c r="E71" s="9" t="s">
        <v>540</v>
      </c>
      <c r="F71" s="9" t="s">
        <v>536</v>
      </c>
      <c r="G71" s="6" t="s">
        <v>489</v>
      </c>
      <c r="H71" s="7">
        <v>25.16</v>
      </c>
      <c r="I71" s="8">
        <v>2</v>
      </c>
      <c r="J71" s="7">
        <v>25.12</v>
      </c>
      <c r="K71" s="7">
        <v>50.28</v>
      </c>
      <c r="L71" s="6" t="s">
        <v>489</v>
      </c>
    </row>
    <row r="72" spans="1:12" x14ac:dyDescent="0.25">
      <c r="A72" s="9" t="s">
        <v>219</v>
      </c>
      <c r="B72" s="10">
        <v>92412</v>
      </c>
      <c r="C72" s="6" t="s">
        <v>218</v>
      </c>
      <c r="D72" s="8">
        <v>900</v>
      </c>
      <c r="E72" s="9" t="s">
        <v>540</v>
      </c>
      <c r="F72" s="9" t="s">
        <v>536</v>
      </c>
      <c r="G72" s="6" t="s">
        <v>489</v>
      </c>
      <c r="H72" s="7">
        <v>25.16</v>
      </c>
      <c r="I72" s="8">
        <v>2</v>
      </c>
      <c r="J72" s="7">
        <v>25.12</v>
      </c>
      <c r="K72" s="7">
        <v>50.28</v>
      </c>
      <c r="L72" s="6" t="s">
        <v>489</v>
      </c>
    </row>
    <row r="73" spans="1:12" x14ac:dyDescent="0.25">
      <c r="A73" s="9" t="s">
        <v>216</v>
      </c>
      <c r="B73" s="10">
        <v>92157</v>
      </c>
      <c r="C73" s="6" t="s">
        <v>71</v>
      </c>
      <c r="D73" s="8">
        <v>900</v>
      </c>
      <c r="E73" s="9" t="s">
        <v>540</v>
      </c>
      <c r="F73" s="9" t="s">
        <v>536</v>
      </c>
      <c r="G73" s="6" t="s">
        <v>489</v>
      </c>
      <c r="H73" s="7">
        <v>25.16</v>
      </c>
      <c r="I73" s="8">
        <v>4</v>
      </c>
      <c r="J73" s="7">
        <v>50.25</v>
      </c>
      <c r="K73" s="7">
        <v>75.41</v>
      </c>
      <c r="L73" s="6" t="s">
        <v>489</v>
      </c>
    </row>
    <row r="74" spans="1:12" x14ac:dyDescent="0.25">
      <c r="A74" s="9" t="s">
        <v>210</v>
      </c>
      <c r="B74" s="10">
        <v>82275</v>
      </c>
      <c r="C74" s="6" t="s">
        <v>209</v>
      </c>
      <c r="D74" s="8">
        <v>900</v>
      </c>
      <c r="E74" s="9" t="s">
        <v>540</v>
      </c>
      <c r="F74" s="9" t="s">
        <v>536</v>
      </c>
      <c r="G74" s="6" t="s">
        <v>489</v>
      </c>
      <c r="H74" s="7">
        <v>25.16</v>
      </c>
      <c r="I74" s="8">
        <v>3</v>
      </c>
      <c r="J74" s="7">
        <v>37.69</v>
      </c>
      <c r="K74" s="7">
        <v>62.85</v>
      </c>
      <c r="L74" s="6" t="s">
        <v>489</v>
      </c>
    </row>
    <row r="75" spans="1:12" x14ac:dyDescent="0.25">
      <c r="A75" s="9" t="s">
        <v>208</v>
      </c>
      <c r="B75" s="10">
        <v>89967</v>
      </c>
      <c r="C75" s="6" t="s">
        <v>207</v>
      </c>
      <c r="D75" s="8">
        <v>900</v>
      </c>
      <c r="E75" s="9" t="s">
        <v>540</v>
      </c>
      <c r="F75" s="9" t="s">
        <v>536</v>
      </c>
      <c r="G75" s="6" t="s">
        <v>489</v>
      </c>
      <c r="H75" s="7">
        <v>25.16</v>
      </c>
      <c r="I75" s="8">
        <v>2</v>
      </c>
      <c r="J75" s="7">
        <v>25.12</v>
      </c>
      <c r="K75" s="7">
        <v>50.28</v>
      </c>
      <c r="L75" s="6" t="s">
        <v>489</v>
      </c>
    </row>
    <row r="76" spans="1:12" x14ac:dyDescent="0.25">
      <c r="A76" s="9" t="s">
        <v>206</v>
      </c>
      <c r="B76" s="10">
        <v>68851</v>
      </c>
      <c r="C76" s="6" t="s">
        <v>205</v>
      </c>
      <c r="D76" s="8">
        <v>900</v>
      </c>
      <c r="E76" s="9" t="s">
        <v>540</v>
      </c>
      <c r="F76" s="9" t="s">
        <v>536</v>
      </c>
      <c r="G76" s="6" t="s">
        <v>489</v>
      </c>
      <c r="H76" s="7">
        <v>25.16</v>
      </c>
      <c r="I76" s="8">
        <v>1</v>
      </c>
      <c r="J76" s="7">
        <v>12.56</v>
      </c>
      <c r="K76" s="7">
        <v>37.72</v>
      </c>
      <c r="L76" s="6" t="s">
        <v>489</v>
      </c>
    </row>
    <row r="77" spans="1:12" x14ac:dyDescent="0.25">
      <c r="A77" s="9" t="s">
        <v>204</v>
      </c>
      <c r="B77" s="10">
        <v>93069</v>
      </c>
      <c r="C77" s="6" t="s">
        <v>459</v>
      </c>
      <c r="D77" s="8">
        <v>900</v>
      </c>
      <c r="E77" s="9" t="s">
        <v>540</v>
      </c>
      <c r="F77" s="9" t="s">
        <v>536</v>
      </c>
      <c r="G77" s="6" t="s">
        <v>489</v>
      </c>
      <c r="H77" s="7">
        <v>25.16</v>
      </c>
      <c r="I77" s="8">
        <v>3</v>
      </c>
      <c r="J77" s="7">
        <v>37.69</v>
      </c>
      <c r="K77" s="7">
        <v>62.85</v>
      </c>
      <c r="L77" s="6" t="s">
        <v>489</v>
      </c>
    </row>
    <row r="78" spans="1:12" x14ac:dyDescent="0.25">
      <c r="A78" s="9" t="s">
        <v>202</v>
      </c>
      <c r="B78" s="10">
        <v>65582</v>
      </c>
      <c r="C78" s="6" t="s">
        <v>201</v>
      </c>
      <c r="D78" s="8">
        <v>900</v>
      </c>
      <c r="E78" s="9" t="s">
        <v>540</v>
      </c>
      <c r="F78" s="9" t="s">
        <v>536</v>
      </c>
      <c r="G78" s="6" t="s">
        <v>489</v>
      </c>
      <c r="H78" s="7">
        <v>25.16</v>
      </c>
      <c r="I78" s="8">
        <v>2</v>
      </c>
      <c r="J78" s="7">
        <v>25.12</v>
      </c>
      <c r="K78" s="7">
        <v>50.28</v>
      </c>
      <c r="L78" s="6" t="s">
        <v>489</v>
      </c>
    </row>
    <row r="79" spans="1:12" x14ac:dyDescent="0.25">
      <c r="A79" s="9" t="s">
        <v>200</v>
      </c>
      <c r="B79" s="10">
        <v>90123</v>
      </c>
      <c r="C79" s="6" t="s">
        <v>199</v>
      </c>
      <c r="D79" s="8">
        <v>900</v>
      </c>
      <c r="E79" s="9" t="s">
        <v>540</v>
      </c>
      <c r="F79" s="9" t="s">
        <v>536</v>
      </c>
      <c r="G79" s="6" t="s">
        <v>489</v>
      </c>
      <c r="H79" s="7">
        <v>25.16</v>
      </c>
      <c r="I79" s="8">
        <v>2</v>
      </c>
      <c r="J79" s="7">
        <v>25.12</v>
      </c>
      <c r="K79" s="7">
        <v>50.28</v>
      </c>
      <c r="L79" s="6" t="s">
        <v>489</v>
      </c>
    </row>
    <row r="80" spans="1:12" x14ac:dyDescent="0.25">
      <c r="A80" s="9" t="s">
        <v>198</v>
      </c>
      <c r="B80" s="10">
        <v>56374</v>
      </c>
      <c r="C80" s="6" t="s">
        <v>197</v>
      </c>
      <c r="D80" s="8">
        <v>800</v>
      </c>
      <c r="E80" s="9" t="s">
        <v>540</v>
      </c>
      <c r="F80" s="9" t="s">
        <v>536</v>
      </c>
      <c r="G80" s="6" t="s">
        <v>489</v>
      </c>
      <c r="H80" s="7">
        <v>22.37</v>
      </c>
      <c r="I80" s="8">
        <v>2</v>
      </c>
      <c r="J80" s="7">
        <v>25.12</v>
      </c>
      <c r="K80" s="7">
        <v>47.49</v>
      </c>
      <c r="L80" s="6" t="s">
        <v>489</v>
      </c>
    </row>
    <row r="81" spans="1:12" x14ac:dyDescent="0.25">
      <c r="A81" s="9" t="s">
        <v>196</v>
      </c>
      <c r="B81" s="10">
        <v>77256</v>
      </c>
      <c r="C81" s="6" t="s">
        <v>195</v>
      </c>
      <c r="D81" s="8">
        <v>800</v>
      </c>
      <c r="E81" s="9" t="s">
        <v>540</v>
      </c>
      <c r="F81" s="9" t="s">
        <v>536</v>
      </c>
      <c r="G81" s="6" t="s">
        <v>489</v>
      </c>
      <c r="H81" s="7">
        <v>22.37</v>
      </c>
      <c r="I81" s="8">
        <v>3</v>
      </c>
      <c r="J81" s="7">
        <v>37.69</v>
      </c>
      <c r="K81" s="7">
        <v>60.06</v>
      </c>
      <c r="L81" s="6" t="s">
        <v>489</v>
      </c>
    </row>
    <row r="82" spans="1:12" x14ac:dyDescent="0.25">
      <c r="A82" s="9" t="s">
        <v>533</v>
      </c>
      <c r="B82" s="10">
        <v>93060</v>
      </c>
      <c r="C82" s="6" t="s">
        <v>532</v>
      </c>
      <c r="D82" s="8">
        <v>800</v>
      </c>
      <c r="E82" s="9" t="s">
        <v>540</v>
      </c>
      <c r="F82" s="9" t="s">
        <v>536</v>
      </c>
      <c r="G82" s="6" t="s">
        <v>489</v>
      </c>
      <c r="H82" s="7">
        <v>22.37</v>
      </c>
      <c r="I82" s="8">
        <v>4</v>
      </c>
      <c r="J82" s="7">
        <v>50.25</v>
      </c>
      <c r="K82" s="7">
        <v>72.62</v>
      </c>
      <c r="L82" s="6" t="s">
        <v>489</v>
      </c>
    </row>
    <row r="83" spans="1:12" x14ac:dyDescent="0.25">
      <c r="A83" s="9" t="s">
        <v>194</v>
      </c>
      <c r="B83" s="10">
        <v>82804</v>
      </c>
      <c r="C83" s="6" t="s">
        <v>193</v>
      </c>
      <c r="D83" s="8">
        <v>800</v>
      </c>
      <c r="E83" s="9" t="s">
        <v>540</v>
      </c>
      <c r="F83" s="9" t="s">
        <v>536</v>
      </c>
      <c r="G83" s="6" t="s">
        <v>489</v>
      </c>
      <c r="H83" s="7">
        <v>22.37</v>
      </c>
      <c r="I83" s="8">
        <v>3</v>
      </c>
      <c r="J83" s="7">
        <v>37.69</v>
      </c>
      <c r="K83" s="7">
        <v>60.06</v>
      </c>
      <c r="L83" s="6" t="s">
        <v>489</v>
      </c>
    </row>
    <row r="84" spans="1:12" x14ac:dyDescent="0.25">
      <c r="A84" s="9" t="s">
        <v>192</v>
      </c>
      <c r="B84" s="10">
        <v>90054</v>
      </c>
      <c r="C84" s="6" t="s">
        <v>191</v>
      </c>
      <c r="D84" s="8">
        <v>900</v>
      </c>
      <c r="E84" s="9" t="s">
        <v>540</v>
      </c>
      <c r="F84" s="9" t="s">
        <v>536</v>
      </c>
      <c r="G84" s="6" t="s">
        <v>489</v>
      </c>
      <c r="H84" s="7">
        <v>25.16</v>
      </c>
      <c r="I84" s="8">
        <v>2</v>
      </c>
      <c r="J84" s="7">
        <v>25.12</v>
      </c>
      <c r="K84" s="7">
        <v>50.28</v>
      </c>
      <c r="L84" s="6" t="s">
        <v>489</v>
      </c>
    </row>
    <row r="85" spans="1:12" x14ac:dyDescent="0.25">
      <c r="A85" s="9" t="s">
        <v>190</v>
      </c>
      <c r="B85" s="10">
        <v>7658</v>
      </c>
      <c r="C85" s="6" t="s">
        <v>189</v>
      </c>
      <c r="D85" s="8">
        <v>900</v>
      </c>
      <c r="E85" s="9" t="s">
        <v>540</v>
      </c>
      <c r="F85" s="9" t="s">
        <v>536</v>
      </c>
      <c r="G85" s="6" t="s">
        <v>489</v>
      </c>
      <c r="H85" s="7">
        <v>25.16</v>
      </c>
      <c r="I85" s="8">
        <v>2</v>
      </c>
      <c r="J85" s="7">
        <v>25.12</v>
      </c>
      <c r="K85" s="7">
        <v>50.28</v>
      </c>
      <c r="L85" s="6" t="s">
        <v>489</v>
      </c>
    </row>
    <row r="86" spans="1:12" x14ac:dyDescent="0.25">
      <c r="A86" s="9" t="s">
        <v>188</v>
      </c>
      <c r="B86" s="10">
        <v>93693</v>
      </c>
      <c r="C86" s="6" t="s">
        <v>531</v>
      </c>
      <c r="D86" s="8">
        <v>900</v>
      </c>
      <c r="E86" s="9" t="s">
        <v>540</v>
      </c>
      <c r="F86" s="9" t="s">
        <v>536</v>
      </c>
      <c r="G86" s="6" t="s">
        <v>489</v>
      </c>
      <c r="H86" s="7">
        <v>25.16</v>
      </c>
      <c r="I86" s="8">
        <v>2</v>
      </c>
      <c r="J86" s="7">
        <v>25.12</v>
      </c>
      <c r="K86" s="7">
        <v>50.28</v>
      </c>
      <c r="L86" s="6" t="s">
        <v>489</v>
      </c>
    </row>
    <row r="87" spans="1:12" x14ac:dyDescent="0.25">
      <c r="A87" s="9" t="s">
        <v>186</v>
      </c>
      <c r="B87" s="10">
        <v>89823</v>
      </c>
      <c r="C87" s="6" t="s">
        <v>185</v>
      </c>
      <c r="D87" s="8">
        <v>900</v>
      </c>
      <c r="E87" s="9" t="s">
        <v>540</v>
      </c>
      <c r="F87" s="9" t="s">
        <v>536</v>
      </c>
      <c r="G87" s="6" t="s">
        <v>489</v>
      </c>
      <c r="H87" s="7">
        <v>25.16</v>
      </c>
      <c r="I87" s="8">
        <v>4</v>
      </c>
      <c r="J87" s="7">
        <v>50.25</v>
      </c>
      <c r="K87" s="7">
        <v>75.41</v>
      </c>
      <c r="L87" s="6" t="s">
        <v>489</v>
      </c>
    </row>
    <row r="88" spans="1:12" x14ac:dyDescent="0.25">
      <c r="A88" s="9" t="s">
        <v>184</v>
      </c>
      <c r="B88" s="10">
        <v>86095</v>
      </c>
      <c r="C88" s="6" t="s">
        <v>183</v>
      </c>
      <c r="D88" s="8">
        <v>800</v>
      </c>
      <c r="E88" s="9" t="s">
        <v>540</v>
      </c>
      <c r="F88" s="9" t="s">
        <v>536</v>
      </c>
      <c r="G88" s="6" t="s">
        <v>489</v>
      </c>
      <c r="H88" s="7">
        <v>22.37</v>
      </c>
      <c r="I88" s="8">
        <v>3</v>
      </c>
      <c r="J88" s="7">
        <v>37.69</v>
      </c>
      <c r="K88" s="7">
        <v>60.06</v>
      </c>
      <c r="L88" s="6" t="s">
        <v>489</v>
      </c>
    </row>
    <row r="89" spans="1:12" x14ac:dyDescent="0.25">
      <c r="A89" s="9" t="s">
        <v>182</v>
      </c>
      <c r="B89" s="10">
        <v>88467</v>
      </c>
      <c r="C89" s="6" t="s">
        <v>181</v>
      </c>
      <c r="D89" s="8">
        <v>800</v>
      </c>
      <c r="E89" s="9" t="s">
        <v>540</v>
      </c>
      <c r="F89" s="9" t="s">
        <v>536</v>
      </c>
      <c r="G89" s="6" t="s">
        <v>489</v>
      </c>
      <c r="H89" s="7">
        <v>22.37</v>
      </c>
      <c r="I89" s="8">
        <v>2</v>
      </c>
      <c r="J89" s="7">
        <v>25.12</v>
      </c>
      <c r="K89" s="7">
        <v>47.49</v>
      </c>
      <c r="L89" s="6" t="s">
        <v>489</v>
      </c>
    </row>
    <row r="90" spans="1:12" x14ac:dyDescent="0.25">
      <c r="A90" s="9" t="s">
        <v>180</v>
      </c>
      <c r="B90" s="10">
        <v>92247</v>
      </c>
      <c r="C90" s="6" t="s">
        <v>179</v>
      </c>
      <c r="D90" s="8">
        <v>800</v>
      </c>
      <c r="E90" s="9" t="s">
        <v>540</v>
      </c>
      <c r="F90" s="9" t="s">
        <v>536</v>
      </c>
      <c r="G90" s="6" t="s">
        <v>489</v>
      </c>
      <c r="H90" s="7">
        <v>22.37</v>
      </c>
      <c r="I90" s="8">
        <v>2</v>
      </c>
      <c r="J90" s="7">
        <v>25.12</v>
      </c>
      <c r="K90" s="7">
        <v>47.49</v>
      </c>
      <c r="L90" s="6" t="s">
        <v>489</v>
      </c>
    </row>
    <row r="91" spans="1:12" x14ac:dyDescent="0.25">
      <c r="A91" s="9" t="s">
        <v>177</v>
      </c>
      <c r="B91" s="10">
        <v>93863</v>
      </c>
      <c r="C91" s="6" t="s">
        <v>457</v>
      </c>
      <c r="D91" s="8">
        <v>800</v>
      </c>
      <c r="E91" s="9" t="s">
        <v>545</v>
      </c>
      <c r="F91" s="9" t="s">
        <v>536</v>
      </c>
      <c r="G91" s="6" t="s">
        <v>214</v>
      </c>
      <c r="H91" s="7">
        <v>9.69</v>
      </c>
      <c r="I91" s="8">
        <v>2</v>
      </c>
      <c r="J91" s="7">
        <v>10.89</v>
      </c>
      <c r="K91" s="7">
        <v>20.58</v>
      </c>
      <c r="L91" s="6" t="s">
        <v>489</v>
      </c>
    </row>
    <row r="92" spans="1:12" x14ac:dyDescent="0.25">
      <c r="A92" s="9" t="s">
        <v>174</v>
      </c>
      <c r="B92" s="10">
        <v>9944</v>
      </c>
      <c r="C92" s="6" t="s">
        <v>173</v>
      </c>
      <c r="D92" s="8">
        <v>900</v>
      </c>
      <c r="E92" s="9" t="s">
        <v>540</v>
      </c>
      <c r="F92" s="9" t="s">
        <v>536</v>
      </c>
      <c r="G92" s="6" t="s">
        <v>489</v>
      </c>
      <c r="H92" s="7">
        <v>25.16</v>
      </c>
      <c r="I92" s="8">
        <v>2</v>
      </c>
      <c r="J92" s="7">
        <v>25.12</v>
      </c>
      <c r="K92" s="7">
        <v>50.28</v>
      </c>
      <c r="L92" s="6" t="s">
        <v>214</v>
      </c>
    </row>
    <row r="93" spans="1:12" x14ac:dyDescent="0.25">
      <c r="A93" s="9" t="s">
        <v>172</v>
      </c>
      <c r="B93" s="10">
        <v>92059</v>
      </c>
      <c r="C93" s="6" t="s">
        <v>171</v>
      </c>
      <c r="D93" s="8">
        <v>900</v>
      </c>
      <c r="E93" s="9" t="s">
        <v>540</v>
      </c>
      <c r="F93" s="9" t="s">
        <v>536</v>
      </c>
      <c r="G93" s="6" t="s">
        <v>489</v>
      </c>
      <c r="H93" s="7">
        <v>25.16</v>
      </c>
      <c r="I93" s="8">
        <v>3</v>
      </c>
      <c r="J93" s="7">
        <v>37.69</v>
      </c>
      <c r="K93" s="7">
        <v>62.85</v>
      </c>
      <c r="L93" s="6" t="s">
        <v>489</v>
      </c>
    </row>
    <row r="94" spans="1:12" x14ac:dyDescent="0.25">
      <c r="A94" s="9" t="s">
        <v>170</v>
      </c>
      <c r="B94" s="10">
        <v>52786</v>
      </c>
      <c r="C94" s="6" t="s">
        <v>169</v>
      </c>
      <c r="D94" s="8">
        <v>900</v>
      </c>
      <c r="E94" s="9" t="s">
        <v>540</v>
      </c>
      <c r="F94" s="9" t="s">
        <v>536</v>
      </c>
      <c r="G94" s="6" t="s">
        <v>489</v>
      </c>
      <c r="H94" s="7">
        <v>25.16</v>
      </c>
      <c r="I94" s="8">
        <v>3</v>
      </c>
      <c r="J94" s="7">
        <v>37.69</v>
      </c>
      <c r="K94" s="7">
        <v>62.85</v>
      </c>
      <c r="L94" s="6" t="s">
        <v>489</v>
      </c>
    </row>
    <row r="95" spans="1:12" x14ac:dyDescent="0.25">
      <c r="A95" s="9" t="s">
        <v>168</v>
      </c>
      <c r="B95" s="10">
        <v>92373</v>
      </c>
      <c r="C95" s="6" t="s">
        <v>167</v>
      </c>
      <c r="D95" s="8">
        <v>900</v>
      </c>
      <c r="E95" s="9" t="s">
        <v>540</v>
      </c>
      <c r="F95" s="9" t="s">
        <v>536</v>
      </c>
      <c r="G95" s="6" t="s">
        <v>489</v>
      </c>
      <c r="H95" s="7">
        <v>25.16</v>
      </c>
      <c r="I95" s="8">
        <v>2</v>
      </c>
      <c r="J95" s="7">
        <v>25.12</v>
      </c>
      <c r="K95" s="7">
        <v>50.28</v>
      </c>
      <c r="L95" s="6" t="s">
        <v>489</v>
      </c>
    </row>
    <row r="96" spans="1:12" x14ac:dyDescent="0.25">
      <c r="A96" s="9" t="s">
        <v>165</v>
      </c>
      <c r="B96" s="10">
        <v>73615</v>
      </c>
      <c r="C96" s="6" t="s">
        <v>164</v>
      </c>
      <c r="D96" s="8">
        <v>660</v>
      </c>
      <c r="E96" s="9" t="s">
        <v>540</v>
      </c>
      <c r="F96" s="9" t="s">
        <v>536</v>
      </c>
      <c r="G96" s="6" t="s">
        <v>489</v>
      </c>
      <c r="H96" s="7">
        <v>18.45</v>
      </c>
      <c r="I96" s="8">
        <v>2</v>
      </c>
      <c r="J96" s="7">
        <v>25.12</v>
      </c>
      <c r="K96" s="7">
        <v>43.57</v>
      </c>
      <c r="L96" s="6" t="s">
        <v>489</v>
      </c>
    </row>
    <row r="97" spans="1:12" x14ac:dyDescent="0.25">
      <c r="A97" s="9" t="s">
        <v>162</v>
      </c>
      <c r="B97" s="10">
        <v>92659</v>
      </c>
      <c r="C97" s="6" t="s">
        <v>381</v>
      </c>
      <c r="D97" s="8">
        <v>660</v>
      </c>
      <c r="E97" s="9" t="s">
        <v>540</v>
      </c>
      <c r="F97" s="9" t="s">
        <v>536</v>
      </c>
      <c r="G97" s="6" t="s">
        <v>489</v>
      </c>
      <c r="H97" s="7">
        <v>18.45</v>
      </c>
      <c r="I97" s="8">
        <v>2</v>
      </c>
      <c r="J97" s="7">
        <v>25.12</v>
      </c>
      <c r="K97" s="7">
        <v>43.57</v>
      </c>
      <c r="L97" s="6" t="s">
        <v>489</v>
      </c>
    </row>
    <row r="98" spans="1:12" x14ac:dyDescent="0.25">
      <c r="A98" s="9" t="s">
        <v>160</v>
      </c>
      <c r="B98" s="10">
        <v>42411</v>
      </c>
      <c r="C98" s="6" t="s">
        <v>159</v>
      </c>
      <c r="D98" s="8">
        <v>660</v>
      </c>
      <c r="E98" s="9" t="s">
        <v>540</v>
      </c>
      <c r="F98" s="9" t="s">
        <v>536</v>
      </c>
      <c r="G98" s="6" t="s">
        <v>489</v>
      </c>
      <c r="H98" s="7">
        <v>18.45</v>
      </c>
      <c r="I98" s="8">
        <v>1</v>
      </c>
      <c r="J98" s="7">
        <v>12.56</v>
      </c>
      <c r="K98" s="7">
        <v>31.01</v>
      </c>
      <c r="L98" s="6" t="s">
        <v>489</v>
      </c>
    </row>
    <row r="99" spans="1:12" x14ac:dyDescent="0.25">
      <c r="A99" s="9" t="s">
        <v>158</v>
      </c>
      <c r="B99" s="10">
        <v>83091</v>
      </c>
      <c r="C99" s="6" t="s">
        <v>157</v>
      </c>
      <c r="D99" s="8">
        <v>660</v>
      </c>
      <c r="E99" s="9" t="s">
        <v>540</v>
      </c>
      <c r="F99" s="9" t="s">
        <v>536</v>
      </c>
      <c r="G99" s="6" t="s">
        <v>489</v>
      </c>
      <c r="H99" s="7">
        <v>18.45</v>
      </c>
      <c r="I99" s="8">
        <v>1</v>
      </c>
      <c r="J99" s="7">
        <v>12.56</v>
      </c>
      <c r="K99" s="7">
        <v>31.01</v>
      </c>
      <c r="L99" s="6" t="s">
        <v>489</v>
      </c>
    </row>
    <row r="100" spans="1:12" x14ac:dyDescent="0.25">
      <c r="A100" s="9" t="s">
        <v>156</v>
      </c>
      <c r="B100" s="10">
        <v>82188</v>
      </c>
      <c r="C100" s="6" t="s">
        <v>155</v>
      </c>
      <c r="D100" s="8">
        <v>660</v>
      </c>
      <c r="E100" s="9" t="s">
        <v>540</v>
      </c>
      <c r="F100" s="9" t="s">
        <v>536</v>
      </c>
      <c r="G100" s="6" t="s">
        <v>489</v>
      </c>
      <c r="H100" s="7">
        <v>18.45</v>
      </c>
      <c r="I100" s="8">
        <v>3</v>
      </c>
      <c r="J100" s="7">
        <v>37.69</v>
      </c>
      <c r="K100" s="7">
        <v>56.14</v>
      </c>
      <c r="L100" s="6" t="s">
        <v>489</v>
      </c>
    </row>
    <row r="101" spans="1:12" x14ac:dyDescent="0.25">
      <c r="A101" s="9" t="s">
        <v>154</v>
      </c>
      <c r="B101" s="10">
        <v>86607</v>
      </c>
      <c r="C101" s="6" t="s">
        <v>153</v>
      </c>
      <c r="D101" s="8">
        <v>660</v>
      </c>
      <c r="E101" s="9" t="s">
        <v>540</v>
      </c>
      <c r="F101" s="9" t="s">
        <v>536</v>
      </c>
      <c r="G101" s="6" t="s">
        <v>489</v>
      </c>
      <c r="H101" s="7">
        <v>18.45</v>
      </c>
      <c r="I101" s="8">
        <v>1</v>
      </c>
      <c r="J101" s="7">
        <v>12.56</v>
      </c>
      <c r="K101" s="7">
        <v>31.01</v>
      </c>
      <c r="L101" s="6" t="s">
        <v>489</v>
      </c>
    </row>
    <row r="102" spans="1:12" x14ac:dyDescent="0.25">
      <c r="A102" s="9" t="s">
        <v>152</v>
      </c>
      <c r="B102" s="10">
        <v>89232</v>
      </c>
      <c r="C102" s="6" t="s">
        <v>151</v>
      </c>
      <c r="D102" s="8">
        <v>660</v>
      </c>
      <c r="E102" s="9" t="s">
        <v>540</v>
      </c>
      <c r="F102" s="9" t="s">
        <v>536</v>
      </c>
      <c r="G102" s="6" t="s">
        <v>489</v>
      </c>
      <c r="H102" s="7">
        <v>18.45</v>
      </c>
      <c r="I102" s="8">
        <v>1</v>
      </c>
      <c r="J102" s="7">
        <v>12.56</v>
      </c>
      <c r="K102" s="7">
        <v>31.01</v>
      </c>
      <c r="L102" s="6" t="s">
        <v>489</v>
      </c>
    </row>
    <row r="103" spans="1:12" x14ac:dyDescent="0.25">
      <c r="A103" s="9" t="s">
        <v>150</v>
      </c>
      <c r="B103" s="10">
        <v>73867</v>
      </c>
      <c r="C103" s="6" t="s">
        <v>149</v>
      </c>
      <c r="D103" s="8">
        <v>660</v>
      </c>
      <c r="E103" s="9" t="s">
        <v>540</v>
      </c>
      <c r="F103" s="9" t="s">
        <v>536</v>
      </c>
      <c r="G103" s="6" t="s">
        <v>489</v>
      </c>
      <c r="H103" s="7">
        <v>18.45</v>
      </c>
      <c r="I103" s="8">
        <v>2</v>
      </c>
      <c r="J103" s="7">
        <v>25.12</v>
      </c>
      <c r="K103" s="7">
        <v>43.57</v>
      </c>
      <c r="L103" s="6" t="s">
        <v>489</v>
      </c>
    </row>
    <row r="104" spans="1:12" x14ac:dyDescent="0.25">
      <c r="A104" s="9" t="s">
        <v>148</v>
      </c>
      <c r="B104" s="10">
        <v>91354</v>
      </c>
      <c r="C104" s="6" t="s">
        <v>147</v>
      </c>
      <c r="D104" s="8">
        <v>660</v>
      </c>
      <c r="E104" s="9" t="s">
        <v>540</v>
      </c>
      <c r="F104" s="9" t="s">
        <v>536</v>
      </c>
      <c r="G104" s="6" t="s">
        <v>489</v>
      </c>
      <c r="H104" s="7">
        <v>18.45</v>
      </c>
      <c r="I104" s="8">
        <v>1</v>
      </c>
      <c r="J104" s="7">
        <v>12.56</v>
      </c>
      <c r="K104" s="7">
        <v>31.01</v>
      </c>
      <c r="L104" s="6" t="s">
        <v>489</v>
      </c>
    </row>
    <row r="105" spans="1:12" x14ac:dyDescent="0.25">
      <c r="A105" s="9" t="s">
        <v>140</v>
      </c>
      <c r="B105" s="10">
        <v>86042</v>
      </c>
      <c r="C105" s="6" t="s">
        <v>139</v>
      </c>
      <c r="D105" s="8">
        <v>660</v>
      </c>
      <c r="E105" s="9" t="s">
        <v>540</v>
      </c>
      <c r="F105" s="9" t="s">
        <v>536</v>
      </c>
      <c r="G105" s="6" t="s">
        <v>489</v>
      </c>
      <c r="H105" s="7">
        <v>18.45</v>
      </c>
      <c r="I105" s="8">
        <v>1</v>
      </c>
      <c r="J105" s="7">
        <v>12.56</v>
      </c>
      <c r="K105" s="7">
        <v>31.01</v>
      </c>
      <c r="L105" s="6" t="s">
        <v>489</v>
      </c>
    </row>
    <row r="106" spans="1:12" x14ac:dyDescent="0.25">
      <c r="A106" s="9" t="s">
        <v>138</v>
      </c>
      <c r="B106" s="10">
        <v>79597</v>
      </c>
      <c r="C106" s="6" t="s">
        <v>137</v>
      </c>
      <c r="D106" s="8">
        <v>660</v>
      </c>
      <c r="E106" s="9" t="s">
        <v>540</v>
      </c>
      <c r="F106" s="9" t="s">
        <v>536</v>
      </c>
      <c r="G106" s="6" t="s">
        <v>489</v>
      </c>
      <c r="H106" s="7">
        <v>18.45</v>
      </c>
      <c r="I106" s="8">
        <v>2</v>
      </c>
      <c r="J106" s="7">
        <v>25.12</v>
      </c>
      <c r="K106" s="7">
        <v>43.57</v>
      </c>
      <c r="L106" s="6" t="s">
        <v>489</v>
      </c>
    </row>
    <row r="107" spans="1:12" x14ac:dyDescent="0.25">
      <c r="A107" s="9" t="s">
        <v>136</v>
      </c>
      <c r="B107" s="10">
        <v>88203</v>
      </c>
      <c r="C107" s="6" t="s">
        <v>135</v>
      </c>
      <c r="D107" s="8">
        <v>660</v>
      </c>
      <c r="E107" s="9" t="s">
        <v>540</v>
      </c>
      <c r="F107" s="9" t="s">
        <v>536</v>
      </c>
      <c r="G107" s="6" t="s">
        <v>489</v>
      </c>
      <c r="H107" s="7">
        <v>18.45</v>
      </c>
      <c r="I107" s="8">
        <v>2</v>
      </c>
      <c r="J107" s="7">
        <v>25.12</v>
      </c>
      <c r="K107" s="7">
        <v>43.57</v>
      </c>
      <c r="L107" s="6" t="s">
        <v>489</v>
      </c>
    </row>
    <row r="108" spans="1:12" x14ac:dyDescent="0.25">
      <c r="A108" s="9" t="s">
        <v>134</v>
      </c>
      <c r="B108" s="10">
        <v>60654</v>
      </c>
      <c r="C108" s="6" t="s">
        <v>133</v>
      </c>
      <c r="D108" s="8">
        <v>660</v>
      </c>
      <c r="E108" s="9" t="s">
        <v>540</v>
      </c>
      <c r="F108" s="9" t="s">
        <v>536</v>
      </c>
      <c r="G108" s="6" t="s">
        <v>489</v>
      </c>
      <c r="H108" s="7">
        <v>18.45</v>
      </c>
      <c r="I108" s="8">
        <v>2</v>
      </c>
      <c r="J108" s="7">
        <v>25.12</v>
      </c>
      <c r="K108" s="7">
        <v>43.57</v>
      </c>
      <c r="L108" s="6" t="s">
        <v>489</v>
      </c>
    </row>
    <row r="109" spans="1:12" x14ac:dyDescent="0.25">
      <c r="A109" s="9" t="s">
        <v>130</v>
      </c>
      <c r="B109" s="10">
        <v>86359</v>
      </c>
      <c r="C109" s="6" t="s">
        <v>129</v>
      </c>
      <c r="D109" s="8">
        <v>900</v>
      </c>
      <c r="E109" s="9" t="s">
        <v>540</v>
      </c>
      <c r="F109" s="9" t="s">
        <v>536</v>
      </c>
      <c r="G109" s="6" t="s">
        <v>489</v>
      </c>
      <c r="H109" s="7">
        <v>25.16</v>
      </c>
      <c r="I109" s="8">
        <v>4</v>
      </c>
      <c r="J109" s="7">
        <v>50.25</v>
      </c>
      <c r="K109" s="7">
        <v>75.41</v>
      </c>
      <c r="L109" s="6" t="s">
        <v>489</v>
      </c>
    </row>
    <row r="110" spans="1:12" x14ac:dyDescent="0.25">
      <c r="A110" s="9" t="s">
        <v>128</v>
      </c>
      <c r="B110" s="10">
        <v>92029</v>
      </c>
      <c r="C110" s="6" t="s">
        <v>127</v>
      </c>
      <c r="D110" s="8">
        <v>900</v>
      </c>
      <c r="E110" s="9" t="s">
        <v>540</v>
      </c>
      <c r="F110" s="9" t="s">
        <v>536</v>
      </c>
      <c r="G110" s="6" t="s">
        <v>489</v>
      </c>
      <c r="H110" s="7">
        <v>25.16</v>
      </c>
      <c r="I110" s="8">
        <v>5</v>
      </c>
      <c r="J110" s="7">
        <v>62.81</v>
      </c>
      <c r="K110" s="7">
        <v>87.97</v>
      </c>
      <c r="L110" s="6" t="s">
        <v>489</v>
      </c>
    </row>
    <row r="111" spans="1:12" x14ac:dyDescent="0.25">
      <c r="A111" s="9" t="s">
        <v>126</v>
      </c>
      <c r="B111" s="10">
        <v>76551</v>
      </c>
      <c r="C111" s="6" t="s">
        <v>125</v>
      </c>
      <c r="D111" s="8">
        <v>900</v>
      </c>
      <c r="E111" s="9" t="s">
        <v>540</v>
      </c>
      <c r="F111" s="9" t="s">
        <v>536</v>
      </c>
      <c r="G111" s="6" t="s">
        <v>489</v>
      </c>
      <c r="H111" s="7">
        <v>25.16</v>
      </c>
      <c r="I111" s="8">
        <v>2</v>
      </c>
      <c r="J111" s="7">
        <v>25.12</v>
      </c>
      <c r="K111" s="7">
        <v>50.28</v>
      </c>
      <c r="L111" s="6" t="s">
        <v>489</v>
      </c>
    </row>
    <row r="112" spans="1:12" x14ac:dyDescent="0.25">
      <c r="A112" s="9" t="s">
        <v>124</v>
      </c>
      <c r="B112" s="10">
        <v>90236</v>
      </c>
      <c r="C112" s="6" t="s">
        <v>123</v>
      </c>
      <c r="D112" s="8">
        <v>900</v>
      </c>
      <c r="E112" s="9" t="s">
        <v>540</v>
      </c>
      <c r="F112" s="9" t="s">
        <v>536</v>
      </c>
      <c r="G112" s="6" t="s">
        <v>489</v>
      </c>
      <c r="H112" s="7">
        <v>25.16</v>
      </c>
      <c r="I112" s="8">
        <v>2</v>
      </c>
      <c r="J112" s="7">
        <v>25.12</v>
      </c>
      <c r="K112" s="7">
        <v>50.28</v>
      </c>
      <c r="L112" s="6" t="s">
        <v>489</v>
      </c>
    </row>
    <row r="113" spans="1:12" x14ac:dyDescent="0.25">
      <c r="A113" s="9" t="s">
        <v>122</v>
      </c>
      <c r="B113" s="10">
        <v>93929</v>
      </c>
      <c r="C113" s="6" t="s">
        <v>446</v>
      </c>
      <c r="D113" s="8">
        <v>900</v>
      </c>
      <c r="E113" s="9" t="s">
        <v>544</v>
      </c>
      <c r="F113" s="9" t="s">
        <v>536</v>
      </c>
      <c r="G113" s="6" t="s">
        <v>543</v>
      </c>
      <c r="H113" s="7">
        <v>19.29</v>
      </c>
      <c r="I113" s="8">
        <v>2</v>
      </c>
      <c r="J113" s="7">
        <v>19.260000000000002</v>
      </c>
      <c r="K113" s="7">
        <v>38.549999999999997</v>
      </c>
      <c r="L113" s="6" t="s">
        <v>489</v>
      </c>
    </row>
    <row r="114" spans="1:12" x14ac:dyDescent="0.25">
      <c r="A114" s="9" t="s">
        <v>120</v>
      </c>
      <c r="B114" s="10">
        <v>93041</v>
      </c>
      <c r="C114" s="6" t="s">
        <v>445</v>
      </c>
      <c r="D114" s="8">
        <v>900</v>
      </c>
      <c r="E114" s="9" t="s">
        <v>540</v>
      </c>
      <c r="F114" s="9" t="s">
        <v>536</v>
      </c>
      <c r="G114" s="6" t="s">
        <v>489</v>
      </c>
      <c r="H114" s="7">
        <v>25.16</v>
      </c>
      <c r="I114" s="8">
        <v>2</v>
      </c>
      <c r="J114" s="7">
        <v>25.12</v>
      </c>
      <c r="K114" s="7">
        <v>50.28</v>
      </c>
      <c r="L114" s="6" t="s">
        <v>543</v>
      </c>
    </row>
    <row r="115" spans="1:12" x14ac:dyDescent="0.25">
      <c r="A115" s="9" t="s">
        <v>118</v>
      </c>
      <c r="B115" s="10">
        <v>79890</v>
      </c>
      <c r="C115" s="6" t="s">
        <v>117</v>
      </c>
      <c r="D115" s="8">
        <v>900</v>
      </c>
      <c r="E115" s="9" t="s">
        <v>540</v>
      </c>
      <c r="F115" s="9" t="s">
        <v>536</v>
      </c>
      <c r="G115" s="6" t="s">
        <v>489</v>
      </c>
      <c r="H115" s="7">
        <v>25.16</v>
      </c>
      <c r="I115" s="8">
        <v>4</v>
      </c>
      <c r="J115" s="7">
        <v>50.25</v>
      </c>
      <c r="K115" s="7">
        <v>75.41</v>
      </c>
      <c r="L115" s="6" t="s">
        <v>489</v>
      </c>
    </row>
    <row r="116" spans="1:12" x14ac:dyDescent="0.25">
      <c r="A116" s="9" t="s">
        <v>116</v>
      </c>
      <c r="B116" s="10">
        <v>92163</v>
      </c>
      <c r="C116" s="6" t="s">
        <v>115</v>
      </c>
      <c r="D116" s="8">
        <v>900</v>
      </c>
      <c r="E116" s="9" t="s">
        <v>540</v>
      </c>
      <c r="F116" s="9" t="s">
        <v>536</v>
      </c>
      <c r="G116" s="6" t="s">
        <v>489</v>
      </c>
      <c r="H116" s="7">
        <v>25.16</v>
      </c>
      <c r="I116" s="8">
        <v>3</v>
      </c>
      <c r="J116" s="7">
        <v>37.69</v>
      </c>
      <c r="K116" s="7">
        <v>62.85</v>
      </c>
      <c r="L116" s="6" t="s">
        <v>489</v>
      </c>
    </row>
    <row r="117" spans="1:12" x14ac:dyDescent="0.25">
      <c r="A117" s="9" t="s">
        <v>114</v>
      </c>
      <c r="B117" s="10">
        <v>87777</v>
      </c>
      <c r="C117" s="6" t="s">
        <v>113</v>
      </c>
      <c r="D117" s="8">
        <v>900</v>
      </c>
      <c r="E117" s="9" t="s">
        <v>540</v>
      </c>
      <c r="F117" s="9" t="s">
        <v>536</v>
      </c>
      <c r="G117" s="6" t="s">
        <v>489</v>
      </c>
      <c r="H117" s="7">
        <v>25.16</v>
      </c>
      <c r="I117" s="8">
        <v>2</v>
      </c>
      <c r="J117" s="7">
        <v>25.12</v>
      </c>
      <c r="K117" s="7">
        <v>50.28</v>
      </c>
      <c r="L117" s="6" t="s">
        <v>489</v>
      </c>
    </row>
    <row r="118" spans="1:12" x14ac:dyDescent="0.25">
      <c r="A118" s="9" t="s">
        <v>379</v>
      </c>
      <c r="B118" s="10">
        <v>92565</v>
      </c>
      <c r="C118" s="6" t="s">
        <v>13</v>
      </c>
      <c r="D118" s="8">
        <v>900</v>
      </c>
      <c r="E118" s="9" t="s">
        <v>540</v>
      </c>
      <c r="F118" s="9" t="s">
        <v>536</v>
      </c>
      <c r="G118" s="6" t="s">
        <v>489</v>
      </c>
      <c r="H118" s="7">
        <v>25.16</v>
      </c>
      <c r="I118" s="8">
        <v>2</v>
      </c>
      <c r="J118" s="7">
        <v>25.12</v>
      </c>
      <c r="K118" s="7">
        <v>50.28</v>
      </c>
      <c r="L118" s="6" t="s">
        <v>489</v>
      </c>
    </row>
    <row r="119" spans="1:12" x14ac:dyDescent="0.25">
      <c r="A119" s="9" t="s">
        <v>441</v>
      </c>
      <c r="B119" s="10">
        <v>92983</v>
      </c>
      <c r="C119" s="6" t="s">
        <v>440</v>
      </c>
      <c r="D119" s="8">
        <v>900</v>
      </c>
      <c r="E119" s="9" t="s">
        <v>540</v>
      </c>
      <c r="F119" s="9" t="s">
        <v>536</v>
      </c>
      <c r="G119" s="6" t="s">
        <v>489</v>
      </c>
      <c r="H119" s="7">
        <v>25.16</v>
      </c>
      <c r="I119" s="8">
        <v>3</v>
      </c>
      <c r="J119" s="7">
        <v>37.69</v>
      </c>
      <c r="K119" s="7">
        <v>62.85</v>
      </c>
      <c r="L119" s="6" t="s">
        <v>489</v>
      </c>
    </row>
    <row r="120" spans="1:12" x14ac:dyDescent="0.25">
      <c r="A120" s="9" t="s">
        <v>112</v>
      </c>
      <c r="B120" s="10">
        <v>91882</v>
      </c>
      <c r="C120" s="6" t="s">
        <v>111</v>
      </c>
      <c r="D120" s="8">
        <v>900</v>
      </c>
      <c r="E120" s="9" t="s">
        <v>540</v>
      </c>
      <c r="F120" s="9" t="s">
        <v>536</v>
      </c>
      <c r="G120" s="6" t="s">
        <v>489</v>
      </c>
      <c r="H120" s="7">
        <v>25.16</v>
      </c>
      <c r="I120" s="8">
        <v>3</v>
      </c>
      <c r="J120" s="7">
        <v>37.69</v>
      </c>
      <c r="K120" s="7">
        <v>62.85</v>
      </c>
      <c r="L120" s="6" t="s">
        <v>489</v>
      </c>
    </row>
    <row r="121" spans="1:12" x14ac:dyDescent="0.25">
      <c r="A121" s="9" t="s">
        <v>110</v>
      </c>
      <c r="B121" s="10">
        <v>79676</v>
      </c>
      <c r="C121" s="6" t="s">
        <v>109</v>
      </c>
      <c r="D121" s="8">
        <v>900</v>
      </c>
      <c r="E121" s="9" t="s">
        <v>540</v>
      </c>
      <c r="F121" s="9" t="s">
        <v>536</v>
      </c>
      <c r="G121" s="6" t="s">
        <v>489</v>
      </c>
      <c r="H121" s="7">
        <v>25.16</v>
      </c>
      <c r="I121" s="8">
        <v>3</v>
      </c>
      <c r="J121" s="7">
        <v>37.69</v>
      </c>
      <c r="K121" s="7">
        <v>62.85</v>
      </c>
      <c r="L121" s="6" t="s">
        <v>489</v>
      </c>
    </row>
    <row r="122" spans="1:12" x14ac:dyDescent="0.25">
      <c r="A122" s="9" t="s">
        <v>108</v>
      </c>
      <c r="B122" s="10">
        <v>93765</v>
      </c>
      <c r="C122" s="6" t="s">
        <v>439</v>
      </c>
      <c r="D122" s="8">
        <v>900</v>
      </c>
      <c r="E122" s="9" t="s">
        <v>540</v>
      </c>
      <c r="F122" s="9" t="s">
        <v>536</v>
      </c>
      <c r="G122" s="6" t="s">
        <v>489</v>
      </c>
      <c r="H122" s="7">
        <v>25.16</v>
      </c>
      <c r="I122" s="8">
        <v>2</v>
      </c>
      <c r="J122" s="7">
        <v>25.12</v>
      </c>
      <c r="K122" s="7">
        <v>50.28</v>
      </c>
      <c r="L122" s="6" t="s">
        <v>489</v>
      </c>
    </row>
    <row r="123" spans="1:12" x14ac:dyDescent="0.25">
      <c r="A123" s="9" t="s">
        <v>106</v>
      </c>
      <c r="B123" s="10">
        <v>93416</v>
      </c>
      <c r="C123" s="6" t="s">
        <v>438</v>
      </c>
      <c r="D123" s="8">
        <v>900</v>
      </c>
      <c r="E123" s="9" t="s">
        <v>540</v>
      </c>
      <c r="F123" s="9" t="s">
        <v>536</v>
      </c>
      <c r="G123" s="6" t="s">
        <v>489</v>
      </c>
      <c r="H123" s="7">
        <v>25.16</v>
      </c>
      <c r="I123" s="8">
        <v>2</v>
      </c>
      <c r="J123" s="7">
        <v>25.12</v>
      </c>
      <c r="K123" s="7">
        <v>50.28</v>
      </c>
      <c r="L123" s="6" t="s">
        <v>489</v>
      </c>
    </row>
    <row r="124" spans="1:12" x14ac:dyDescent="0.25">
      <c r="A124" s="9" t="s">
        <v>102</v>
      </c>
      <c r="B124" s="10">
        <v>572</v>
      </c>
      <c r="C124" s="6" t="s">
        <v>101</v>
      </c>
      <c r="D124" s="8">
        <v>660</v>
      </c>
      <c r="E124" s="9" t="s">
        <v>540</v>
      </c>
      <c r="F124" s="9" t="s">
        <v>536</v>
      </c>
      <c r="G124" s="6" t="s">
        <v>489</v>
      </c>
      <c r="H124" s="7">
        <v>18.45</v>
      </c>
      <c r="I124" s="8">
        <v>1</v>
      </c>
      <c r="J124" s="7">
        <v>12.56</v>
      </c>
      <c r="K124" s="7">
        <v>31.01</v>
      </c>
      <c r="L124" s="6" t="s">
        <v>489</v>
      </c>
    </row>
    <row r="125" spans="1:12" x14ac:dyDescent="0.25">
      <c r="A125" s="9" t="s">
        <v>100</v>
      </c>
      <c r="B125" s="10">
        <v>90659</v>
      </c>
      <c r="C125" s="6" t="s">
        <v>99</v>
      </c>
      <c r="D125" s="8">
        <v>660</v>
      </c>
      <c r="E125" s="9" t="s">
        <v>540</v>
      </c>
      <c r="F125" s="9" t="s">
        <v>536</v>
      </c>
      <c r="G125" s="6" t="s">
        <v>489</v>
      </c>
      <c r="H125" s="7">
        <v>18.45</v>
      </c>
      <c r="I125" s="8">
        <v>1</v>
      </c>
      <c r="J125" s="7">
        <v>12.56</v>
      </c>
      <c r="K125" s="7">
        <v>31.01</v>
      </c>
      <c r="L125" s="6" t="s">
        <v>489</v>
      </c>
    </row>
    <row r="126" spans="1:12" x14ac:dyDescent="0.25">
      <c r="A126" s="9" t="s">
        <v>98</v>
      </c>
      <c r="B126" s="10">
        <v>85650</v>
      </c>
      <c r="C126" s="6" t="s">
        <v>97</v>
      </c>
      <c r="D126" s="8">
        <v>660</v>
      </c>
      <c r="E126" s="9" t="s">
        <v>540</v>
      </c>
      <c r="F126" s="9" t="s">
        <v>536</v>
      </c>
      <c r="G126" s="6" t="s">
        <v>489</v>
      </c>
      <c r="H126" s="7">
        <v>18.45</v>
      </c>
      <c r="I126" s="8">
        <v>1</v>
      </c>
      <c r="J126" s="7">
        <v>12.56</v>
      </c>
      <c r="K126" s="7">
        <v>31.01</v>
      </c>
      <c r="L126" s="6" t="s">
        <v>489</v>
      </c>
    </row>
    <row r="127" spans="1:12" x14ac:dyDescent="0.25">
      <c r="A127" s="9" t="s">
        <v>94</v>
      </c>
      <c r="B127" s="10">
        <v>93864</v>
      </c>
      <c r="C127" s="6" t="s">
        <v>435</v>
      </c>
      <c r="D127" s="8">
        <v>660</v>
      </c>
      <c r="E127" s="9" t="s">
        <v>541</v>
      </c>
      <c r="F127" s="9" t="s">
        <v>536</v>
      </c>
      <c r="G127" s="6" t="s">
        <v>377</v>
      </c>
      <c r="H127" s="7">
        <v>11.69</v>
      </c>
      <c r="I127" s="8">
        <v>1</v>
      </c>
      <c r="J127" s="7">
        <v>7.96</v>
      </c>
      <c r="K127" s="7">
        <v>19.649999999999999</v>
      </c>
      <c r="L127" s="6" t="s">
        <v>489</v>
      </c>
    </row>
    <row r="128" spans="1:12" x14ac:dyDescent="0.25">
      <c r="A128" s="9" t="s">
        <v>92</v>
      </c>
      <c r="B128" s="10">
        <v>93535</v>
      </c>
      <c r="C128" s="6" t="s">
        <v>434</v>
      </c>
      <c r="D128" s="8">
        <v>660</v>
      </c>
      <c r="E128" s="9" t="s">
        <v>540</v>
      </c>
      <c r="F128" s="9" t="s">
        <v>536</v>
      </c>
      <c r="G128" s="6" t="s">
        <v>489</v>
      </c>
      <c r="H128" s="7">
        <v>18.45</v>
      </c>
      <c r="I128" s="8">
        <v>1</v>
      </c>
      <c r="J128" s="7">
        <v>12.56</v>
      </c>
      <c r="K128" s="7">
        <v>31.01</v>
      </c>
      <c r="L128" s="6" t="s">
        <v>377</v>
      </c>
    </row>
    <row r="129" spans="1:12" x14ac:dyDescent="0.25">
      <c r="A129" s="9" t="s">
        <v>90</v>
      </c>
      <c r="B129" s="10">
        <v>94206</v>
      </c>
      <c r="C129" s="6" t="s">
        <v>433</v>
      </c>
      <c r="D129" s="8">
        <v>660</v>
      </c>
      <c r="E129" s="9" t="s">
        <v>542</v>
      </c>
      <c r="F129" s="9" t="s">
        <v>536</v>
      </c>
      <c r="G129" s="6" t="s">
        <v>511</v>
      </c>
      <c r="H129" s="7">
        <v>3.69</v>
      </c>
      <c r="I129" s="8">
        <v>2</v>
      </c>
      <c r="J129" s="7">
        <v>5.0199999999999996</v>
      </c>
      <c r="K129" s="7">
        <v>8.7100000000000009</v>
      </c>
      <c r="L129" s="6" t="s">
        <v>489</v>
      </c>
    </row>
    <row r="130" spans="1:12" x14ac:dyDescent="0.25">
      <c r="A130" s="9" t="s">
        <v>87</v>
      </c>
      <c r="B130" s="10">
        <v>80774</v>
      </c>
      <c r="C130" s="6" t="s">
        <v>86</v>
      </c>
      <c r="D130" s="8">
        <v>660</v>
      </c>
      <c r="E130" s="9" t="s">
        <v>540</v>
      </c>
      <c r="F130" s="9" t="s">
        <v>536</v>
      </c>
      <c r="G130" s="6" t="s">
        <v>489</v>
      </c>
      <c r="H130" s="7">
        <v>18.45</v>
      </c>
      <c r="I130" s="8">
        <v>1</v>
      </c>
      <c r="J130" s="7">
        <v>12.56</v>
      </c>
      <c r="K130" s="7">
        <v>31.01</v>
      </c>
      <c r="L130" s="6" t="s">
        <v>511</v>
      </c>
    </row>
    <row r="131" spans="1:12" x14ac:dyDescent="0.25">
      <c r="A131" s="9" t="s">
        <v>84</v>
      </c>
      <c r="B131" s="10">
        <v>89009</v>
      </c>
      <c r="C131" s="6" t="s">
        <v>83</v>
      </c>
      <c r="D131" s="8">
        <v>660</v>
      </c>
      <c r="E131" s="9" t="s">
        <v>540</v>
      </c>
      <c r="F131" s="9" t="s">
        <v>536</v>
      </c>
      <c r="G131" s="6" t="s">
        <v>489</v>
      </c>
      <c r="H131" s="7">
        <v>18.45</v>
      </c>
      <c r="I131" s="8">
        <v>1</v>
      </c>
      <c r="J131" s="7">
        <v>12.56</v>
      </c>
      <c r="K131" s="7">
        <v>31.01</v>
      </c>
      <c r="L131" s="6" t="s">
        <v>489</v>
      </c>
    </row>
    <row r="132" spans="1:12" x14ac:dyDescent="0.25">
      <c r="A132" s="9" t="s">
        <v>82</v>
      </c>
      <c r="B132" s="10">
        <v>87569</v>
      </c>
      <c r="C132" s="6" t="s">
        <v>81</v>
      </c>
      <c r="D132" s="8">
        <v>660</v>
      </c>
      <c r="E132" s="9" t="s">
        <v>540</v>
      </c>
      <c r="F132" s="9" t="s">
        <v>536</v>
      </c>
      <c r="G132" s="6" t="s">
        <v>489</v>
      </c>
      <c r="H132" s="7">
        <v>18.45</v>
      </c>
      <c r="I132" s="8">
        <v>1</v>
      </c>
      <c r="J132" s="7">
        <v>12.56</v>
      </c>
      <c r="K132" s="7">
        <v>31.01</v>
      </c>
      <c r="L132" s="6" t="s">
        <v>489</v>
      </c>
    </row>
    <row r="133" spans="1:12" x14ac:dyDescent="0.25">
      <c r="A133" s="9" t="s">
        <v>80</v>
      </c>
      <c r="B133" s="10">
        <v>84171</v>
      </c>
      <c r="C133" s="6" t="s">
        <v>79</v>
      </c>
      <c r="D133" s="8">
        <v>660</v>
      </c>
      <c r="E133" s="9" t="s">
        <v>540</v>
      </c>
      <c r="F133" s="9" t="s">
        <v>536</v>
      </c>
      <c r="G133" s="6" t="s">
        <v>489</v>
      </c>
      <c r="H133" s="7">
        <v>18.45</v>
      </c>
      <c r="I133" s="8">
        <v>2</v>
      </c>
      <c r="J133" s="7">
        <v>25.12</v>
      </c>
      <c r="K133" s="7">
        <v>43.57</v>
      </c>
      <c r="L133" s="6" t="s">
        <v>489</v>
      </c>
    </row>
    <row r="134" spans="1:12" x14ac:dyDescent="0.25">
      <c r="A134" s="9" t="s">
        <v>76</v>
      </c>
      <c r="B134" s="10">
        <v>68806</v>
      </c>
      <c r="C134" s="6" t="s">
        <v>75</v>
      </c>
      <c r="D134" s="8">
        <v>660</v>
      </c>
      <c r="E134" s="9" t="s">
        <v>540</v>
      </c>
      <c r="F134" s="9" t="s">
        <v>536</v>
      </c>
      <c r="G134" s="6" t="s">
        <v>489</v>
      </c>
      <c r="H134" s="7">
        <v>18.45</v>
      </c>
      <c r="I134" s="8">
        <v>1</v>
      </c>
      <c r="J134" s="7">
        <v>12.56</v>
      </c>
      <c r="K134" s="7">
        <v>31.01</v>
      </c>
      <c r="L134" s="6" t="s">
        <v>489</v>
      </c>
    </row>
    <row r="135" spans="1:12" x14ac:dyDescent="0.25">
      <c r="A135" s="9" t="s">
        <v>72</v>
      </c>
      <c r="B135" s="10">
        <v>93347</v>
      </c>
      <c r="C135" s="6" t="s">
        <v>429</v>
      </c>
      <c r="D135" s="8">
        <v>660</v>
      </c>
      <c r="E135" s="9" t="s">
        <v>540</v>
      </c>
      <c r="F135" s="9" t="s">
        <v>536</v>
      </c>
      <c r="G135" s="6" t="s">
        <v>489</v>
      </c>
      <c r="H135" s="7">
        <v>18.45</v>
      </c>
      <c r="I135" s="8">
        <v>1</v>
      </c>
      <c r="J135" s="7">
        <v>12.56</v>
      </c>
      <c r="K135" s="7">
        <v>31.01</v>
      </c>
      <c r="L135" s="6" t="s">
        <v>489</v>
      </c>
    </row>
    <row r="136" spans="1:12" x14ac:dyDescent="0.25">
      <c r="A136" s="9" t="s">
        <v>70</v>
      </c>
      <c r="B136" s="10">
        <v>88237</v>
      </c>
      <c r="C136" s="6" t="s">
        <v>69</v>
      </c>
      <c r="D136" s="8">
        <v>600</v>
      </c>
      <c r="E136" s="9" t="s">
        <v>540</v>
      </c>
      <c r="F136" s="9" t="s">
        <v>536</v>
      </c>
      <c r="G136" s="6" t="s">
        <v>489</v>
      </c>
      <c r="H136" s="7">
        <v>16.77</v>
      </c>
      <c r="I136" s="8">
        <v>1</v>
      </c>
      <c r="J136" s="7">
        <v>12.56</v>
      </c>
      <c r="K136" s="7">
        <v>29.33</v>
      </c>
      <c r="L136" s="6" t="s">
        <v>489</v>
      </c>
    </row>
    <row r="137" spans="1:12" x14ac:dyDescent="0.25">
      <c r="A137" s="9" t="s">
        <v>68</v>
      </c>
      <c r="B137" s="10">
        <v>73711</v>
      </c>
      <c r="C137" s="6" t="s">
        <v>67</v>
      </c>
      <c r="D137" s="8">
        <v>600</v>
      </c>
      <c r="E137" s="9" t="s">
        <v>540</v>
      </c>
      <c r="F137" s="9" t="s">
        <v>536</v>
      </c>
      <c r="G137" s="6" t="s">
        <v>489</v>
      </c>
      <c r="H137" s="7">
        <v>16.77</v>
      </c>
      <c r="I137" s="8">
        <v>1</v>
      </c>
      <c r="J137" s="7">
        <v>12.56</v>
      </c>
      <c r="K137" s="7">
        <v>29.33</v>
      </c>
      <c r="L137" s="6" t="s">
        <v>489</v>
      </c>
    </row>
    <row r="138" spans="1:12" x14ac:dyDescent="0.25">
      <c r="A138" s="9" t="s">
        <v>66</v>
      </c>
      <c r="B138" s="10">
        <v>9476</v>
      </c>
      <c r="C138" s="6" t="s">
        <v>65</v>
      </c>
      <c r="D138" s="8">
        <v>600</v>
      </c>
      <c r="E138" s="9" t="s">
        <v>540</v>
      </c>
      <c r="F138" s="9" t="s">
        <v>536</v>
      </c>
      <c r="G138" s="6" t="s">
        <v>489</v>
      </c>
      <c r="H138" s="7">
        <v>16.77</v>
      </c>
      <c r="I138" s="8">
        <v>1</v>
      </c>
      <c r="J138" s="7">
        <v>12.56</v>
      </c>
      <c r="K138" s="7">
        <v>29.33</v>
      </c>
      <c r="L138" s="6" t="s">
        <v>489</v>
      </c>
    </row>
    <row r="139" spans="1:12" x14ac:dyDescent="0.25">
      <c r="A139" s="9" t="s">
        <v>60</v>
      </c>
      <c r="B139" s="10">
        <v>90059</v>
      </c>
      <c r="C139" s="6" t="s">
        <v>59</v>
      </c>
      <c r="D139" s="8">
        <v>600</v>
      </c>
      <c r="E139" s="9" t="s">
        <v>540</v>
      </c>
      <c r="F139" s="9" t="s">
        <v>536</v>
      </c>
      <c r="G139" s="6" t="s">
        <v>489</v>
      </c>
      <c r="H139" s="7">
        <v>16.77</v>
      </c>
      <c r="I139" s="8">
        <v>2</v>
      </c>
      <c r="J139" s="7">
        <v>25.12</v>
      </c>
      <c r="K139" s="7">
        <v>41.89</v>
      </c>
      <c r="L139" s="6" t="s">
        <v>489</v>
      </c>
    </row>
    <row r="140" spans="1:12" x14ac:dyDescent="0.25">
      <c r="A140" s="9" t="s">
        <v>56</v>
      </c>
      <c r="B140" s="10">
        <v>15242</v>
      </c>
      <c r="C140" s="6" t="s">
        <v>55</v>
      </c>
      <c r="D140" s="8">
        <v>600</v>
      </c>
      <c r="E140" s="9" t="s">
        <v>540</v>
      </c>
      <c r="F140" s="9" t="s">
        <v>536</v>
      </c>
      <c r="G140" s="6" t="s">
        <v>489</v>
      </c>
      <c r="H140" s="7">
        <v>16.77</v>
      </c>
      <c r="I140" s="8">
        <v>2</v>
      </c>
      <c r="J140" s="7">
        <v>25.12</v>
      </c>
      <c r="K140" s="7">
        <v>41.89</v>
      </c>
      <c r="L140" s="6" t="s">
        <v>489</v>
      </c>
    </row>
    <row r="141" spans="1:12" x14ac:dyDescent="0.25">
      <c r="A141" s="9" t="s">
        <v>54</v>
      </c>
      <c r="B141" s="10">
        <v>92259</v>
      </c>
      <c r="C141" s="6" t="s">
        <v>53</v>
      </c>
      <c r="D141" s="8">
        <v>600</v>
      </c>
      <c r="E141" s="9" t="s">
        <v>540</v>
      </c>
      <c r="F141" s="9" t="s">
        <v>536</v>
      </c>
      <c r="G141" s="6" t="s">
        <v>489</v>
      </c>
      <c r="H141" s="7">
        <v>16.77</v>
      </c>
      <c r="I141" s="8">
        <v>1</v>
      </c>
      <c r="J141" s="7">
        <v>12.56</v>
      </c>
      <c r="K141" s="7">
        <v>29.33</v>
      </c>
      <c r="L141" s="6" t="s">
        <v>489</v>
      </c>
    </row>
    <row r="142" spans="1:12" x14ac:dyDescent="0.25">
      <c r="A142" s="9" t="s">
        <v>51</v>
      </c>
      <c r="B142" s="10">
        <v>88170</v>
      </c>
      <c r="C142" s="6" t="s">
        <v>50</v>
      </c>
      <c r="D142" s="8">
        <v>600</v>
      </c>
      <c r="E142" s="9" t="s">
        <v>540</v>
      </c>
      <c r="F142" s="9" t="s">
        <v>536</v>
      </c>
      <c r="G142" s="6" t="s">
        <v>489</v>
      </c>
      <c r="H142" s="7">
        <v>16.77</v>
      </c>
      <c r="I142" s="8">
        <v>2</v>
      </c>
      <c r="J142" s="7">
        <v>25.12</v>
      </c>
      <c r="K142" s="7">
        <v>41.89</v>
      </c>
      <c r="L142" s="6" t="s">
        <v>489</v>
      </c>
    </row>
    <row r="143" spans="1:12" x14ac:dyDescent="0.25">
      <c r="A143" s="9" t="s">
        <v>46</v>
      </c>
      <c r="B143" s="10">
        <v>86871</v>
      </c>
      <c r="C143" s="6" t="s">
        <v>45</v>
      </c>
      <c r="D143" s="8">
        <v>600</v>
      </c>
      <c r="E143" s="9" t="s">
        <v>540</v>
      </c>
      <c r="F143" s="9" t="s">
        <v>536</v>
      </c>
      <c r="G143" s="6" t="s">
        <v>489</v>
      </c>
      <c r="H143" s="7">
        <v>16.77</v>
      </c>
      <c r="I143" s="8">
        <v>1</v>
      </c>
      <c r="J143" s="7">
        <v>12.56</v>
      </c>
      <c r="K143" s="7">
        <v>29.33</v>
      </c>
      <c r="L143" s="6" t="s">
        <v>489</v>
      </c>
    </row>
    <row r="144" spans="1:12" x14ac:dyDescent="0.25">
      <c r="A144" s="9" t="s">
        <v>520</v>
      </c>
      <c r="B144" s="10">
        <v>93279</v>
      </c>
      <c r="C144" s="6" t="s">
        <v>519</v>
      </c>
      <c r="D144" s="8">
        <v>600</v>
      </c>
      <c r="E144" s="9" t="s">
        <v>540</v>
      </c>
      <c r="F144" s="9" t="s">
        <v>536</v>
      </c>
      <c r="G144" s="6" t="s">
        <v>489</v>
      </c>
      <c r="H144" s="7">
        <v>16.77</v>
      </c>
      <c r="I144" s="8">
        <v>2</v>
      </c>
      <c r="J144" s="7">
        <v>25.12</v>
      </c>
      <c r="K144" s="7">
        <v>41.89</v>
      </c>
      <c r="L144" s="6" t="s">
        <v>489</v>
      </c>
    </row>
    <row r="145" spans="1:12" x14ac:dyDescent="0.25">
      <c r="A145" s="9" t="s">
        <v>44</v>
      </c>
      <c r="B145" s="10">
        <v>66638</v>
      </c>
      <c r="C145" s="6" t="s">
        <v>43</v>
      </c>
      <c r="D145" s="8">
        <v>600</v>
      </c>
      <c r="E145" s="9" t="s">
        <v>540</v>
      </c>
      <c r="F145" s="9" t="s">
        <v>536</v>
      </c>
      <c r="G145" s="6" t="s">
        <v>489</v>
      </c>
      <c r="H145" s="7">
        <v>16.77</v>
      </c>
      <c r="I145" s="8">
        <v>1</v>
      </c>
      <c r="J145" s="7">
        <v>12.56</v>
      </c>
      <c r="K145" s="7">
        <v>29.33</v>
      </c>
      <c r="L145" s="6" t="s">
        <v>489</v>
      </c>
    </row>
    <row r="146" spans="1:12" x14ac:dyDescent="0.25">
      <c r="A146" s="9" t="s">
        <v>42</v>
      </c>
      <c r="B146" s="10">
        <v>90053</v>
      </c>
      <c r="C146" s="6" t="s">
        <v>41</v>
      </c>
      <c r="D146" s="8">
        <v>600</v>
      </c>
      <c r="E146" s="9" t="s">
        <v>540</v>
      </c>
      <c r="F146" s="9" t="s">
        <v>536</v>
      </c>
      <c r="G146" s="6" t="s">
        <v>489</v>
      </c>
      <c r="H146" s="7">
        <v>16.77</v>
      </c>
      <c r="I146" s="8">
        <v>1</v>
      </c>
      <c r="J146" s="7">
        <v>12.56</v>
      </c>
      <c r="K146" s="7">
        <v>29.33</v>
      </c>
      <c r="L146" s="6" t="s">
        <v>489</v>
      </c>
    </row>
    <row r="147" spans="1:12" x14ac:dyDescent="0.25">
      <c r="A147" s="9" t="s">
        <v>40</v>
      </c>
      <c r="B147" s="10">
        <v>88404</v>
      </c>
      <c r="C147" s="6" t="s">
        <v>39</v>
      </c>
      <c r="D147" s="8">
        <v>600</v>
      </c>
      <c r="E147" s="9" t="s">
        <v>540</v>
      </c>
      <c r="F147" s="9" t="s">
        <v>536</v>
      </c>
      <c r="G147" s="6" t="s">
        <v>489</v>
      </c>
      <c r="H147" s="7">
        <v>16.77</v>
      </c>
      <c r="I147" s="8">
        <v>1</v>
      </c>
      <c r="J147" s="7">
        <v>12.56</v>
      </c>
      <c r="K147" s="7">
        <v>29.33</v>
      </c>
      <c r="L147" s="6" t="s">
        <v>489</v>
      </c>
    </row>
    <row r="148" spans="1:12" x14ac:dyDescent="0.25">
      <c r="A148" s="9" t="s">
        <v>38</v>
      </c>
      <c r="B148" s="10">
        <v>70619</v>
      </c>
      <c r="C148" s="6" t="s">
        <v>37</v>
      </c>
      <c r="D148" s="8">
        <v>600</v>
      </c>
      <c r="E148" s="9" t="s">
        <v>540</v>
      </c>
      <c r="F148" s="9" t="s">
        <v>536</v>
      </c>
      <c r="G148" s="6" t="s">
        <v>489</v>
      </c>
      <c r="H148" s="7">
        <v>16.77</v>
      </c>
      <c r="I148" s="8">
        <v>2</v>
      </c>
      <c r="J148" s="7">
        <v>25.12</v>
      </c>
      <c r="K148" s="7">
        <v>41.89</v>
      </c>
      <c r="L148" s="6" t="s">
        <v>489</v>
      </c>
    </row>
    <row r="149" spans="1:12" x14ac:dyDescent="0.25">
      <c r="A149" s="9" t="s">
        <v>36</v>
      </c>
      <c r="B149" s="10">
        <v>90219</v>
      </c>
      <c r="C149" s="6" t="s">
        <v>35</v>
      </c>
      <c r="D149" s="8">
        <v>600</v>
      </c>
      <c r="E149" s="9" t="s">
        <v>540</v>
      </c>
      <c r="F149" s="9" t="s">
        <v>536</v>
      </c>
      <c r="G149" s="6" t="s">
        <v>489</v>
      </c>
      <c r="H149" s="7">
        <v>16.77</v>
      </c>
      <c r="I149" s="8">
        <v>1</v>
      </c>
      <c r="J149" s="7">
        <v>12.56</v>
      </c>
      <c r="K149" s="7">
        <v>29.33</v>
      </c>
      <c r="L149" s="6" t="s">
        <v>489</v>
      </c>
    </row>
    <row r="150" spans="1:12" x14ac:dyDescent="0.25">
      <c r="A150" s="9" t="s">
        <v>397</v>
      </c>
      <c r="B150" s="10">
        <v>92653</v>
      </c>
      <c r="C150" s="6" t="s">
        <v>418</v>
      </c>
      <c r="D150" s="8">
        <v>600</v>
      </c>
      <c r="E150" s="9" t="s">
        <v>540</v>
      </c>
      <c r="F150" s="9" t="s">
        <v>536</v>
      </c>
      <c r="G150" s="6" t="s">
        <v>489</v>
      </c>
      <c r="H150" s="7">
        <v>16.77</v>
      </c>
      <c r="I150" s="8">
        <v>1</v>
      </c>
      <c r="J150" s="7">
        <v>12.56</v>
      </c>
      <c r="K150" s="7">
        <v>29.33</v>
      </c>
      <c r="L150" s="6" t="s">
        <v>489</v>
      </c>
    </row>
    <row r="151" spans="1:12" x14ac:dyDescent="0.25">
      <c r="A151" s="9" t="s">
        <v>30</v>
      </c>
      <c r="B151" s="10">
        <v>61262</v>
      </c>
      <c r="C151" s="6" t="s">
        <v>29</v>
      </c>
      <c r="D151" s="8">
        <v>600</v>
      </c>
      <c r="E151" s="9" t="s">
        <v>540</v>
      </c>
      <c r="F151" s="9" t="s">
        <v>536</v>
      </c>
      <c r="G151" s="6" t="s">
        <v>489</v>
      </c>
      <c r="H151" s="7">
        <v>16.77</v>
      </c>
      <c r="I151" s="8">
        <v>1</v>
      </c>
      <c r="J151" s="7">
        <v>12.56</v>
      </c>
      <c r="K151" s="7">
        <v>29.33</v>
      </c>
      <c r="L151" s="6" t="s">
        <v>489</v>
      </c>
    </row>
    <row r="152" spans="1:12" x14ac:dyDescent="0.25">
      <c r="A152" s="9" t="s">
        <v>28</v>
      </c>
      <c r="B152" s="10">
        <v>89005</v>
      </c>
      <c r="C152" s="6" t="s">
        <v>27</v>
      </c>
      <c r="D152" s="8">
        <v>600</v>
      </c>
      <c r="E152" s="9" t="s">
        <v>540</v>
      </c>
      <c r="F152" s="9" t="s">
        <v>536</v>
      </c>
      <c r="G152" s="6" t="s">
        <v>489</v>
      </c>
      <c r="H152" s="7">
        <v>16.77</v>
      </c>
      <c r="I152" s="8">
        <v>1</v>
      </c>
      <c r="J152" s="7">
        <v>12.56</v>
      </c>
      <c r="K152" s="7">
        <v>29.33</v>
      </c>
      <c r="L152" s="6" t="s">
        <v>489</v>
      </c>
    </row>
    <row r="153" spans="1:12" x14ac:dyDescent="0.25">
      <c r="A153" s="9" t="s">
        <v>26</v>
      </c>
      <c r="B153" s="10">
        <v>44724</v>
      </c>
      <c r="C153" s="6" t="s">
        <v>25</v>
      </c>
      <c r="D153" s="8">
        <v>600</v>
      </c>
      <c r="E153" s="9" t="s">
        <v>540</v>
      </c>
      <c r="F153" s="9" t="s">
        <v>536</v>
      </c>
      <c r="G153" s="6" t="s">
        <v>489</v>
      </c>
      <c r="H153" s="7">
        <v>16.77</v>
      </c>
      <c r="I153" s="8">
        <v>1</v>
      </c>
      <c r="J153" s="7">
        <v>12.56</v>
      </c>
      <c r="K153" s="7">
        <v>29.33</v>
      </c>
      <c r="L153" s="6" t="s">
        <v>489</v>
      </c>
    </row>
    <row r="154" spans="1:12" x14ac:dyDescent="0.25">
      <c r="A154" s="9" t="s">
        <v>393</v>
      </c>
      <c r="B154" s="10">
        <v>93997</v>
      </c>
      <c r="C154" s="6" t="s">
        <v>57</v>
      </c>
      <c r="D154" s="8">
        <v>600</v>
      </c>
      <c r="E154" s="9" t="s">
        <v>541</v>
      </c>
      <c r="F154" s="9" t="s">
        <v>536</v>
      </c>
      <c r="G154" s="6" t="s">
        <v>377</v>
      </c>
      <c r="H154" s="7">
        <v>10.62</v>
      </c>
      <c r="I154" s="8">
        <v>1</v>
      </c>
      <c r="J154" s="7">
        <v>7.96</v>
      </c>
      <c r="K154" s="7">
        <v>18.579999999999998</v>
      </c>
      <c r="L154" s="6" t="s">
        <v>489</v>
      </c>
    </row>
    <row r="155" spans="1:12" x14ac:dyDescent="0.25">
      <c r="A155" s="9" t="s">
        <v>20</v>
      </c>
      <c r="B155" s="10">
        <v>90838</v>
      </c>
      <c r="C155" s="6" t="s">
        <v>19</v>
      </c>
      <c r="D155" s="8">
        <v>600</v>
      </c>
      <c r="E155" s="9" t="s">
        <v>540</v>
      </c>
      <c r="F155" s="9" t="s">
        <v>536</v>
      </c>
      <c r="G155" s="6" t="s">
        <v>489</v>
      </c>
      <c r="H155" s="7">
        <v>16.77</v>
      </c>
      <c r="I155" s="8">
        <v>1</v>
      </c>
      <c r="J155" s="7">
        <v>12.56</v>
      </c>
      <c r="K155" s="7">
        <v>29.33</v>
      </c>
      <c r="L155" s="6" t="s">
        <v>377</v>
      </c>
    </row>
    <row r="156" spans="1:12" x14ac:dyDescent="0.25">
      <c r="A156" s="9" t="s">
        <v>18</v>
      </c>
      <c r="B156" s="10">
        <v>90316</v>
      </c>
      <c r="C156" s="6" t="s">
        <v>17</v>
      </c>
      <c r="D156" s="8">
        <v>600</v>
      </c>
      <c r="E156" s="9" t="s">
        <v>540</v>
      </c>
      <c r="F156" s="9" t="s">
        <v>536</v>
      </c>
      <c r="G156" s="6" t="s">
        <v>489</v>
      </c>
      <c r="H156" s="7">
        <v>16.77</v>
      </c>
      <c r="I156" s="8">
        <v>1</v>
      </c>
      <c r="J156" s="7">
        <v>12.56</v>
      </c>
      <c r="K156" s="7">
        <v>29.33</v>
      </c>
      <c r="L156" s="6" t="s">
        <v>489</v>
      </c>
    </row>
    <row r="157" spans="1:12" x14ac:dyDescent="0.25">
      <c r="A157" s="9" t="s">
        <v>16</v>
      </c>
      <c r="B157" s="10">
        <v>87217</v>
      </c>
      <c r="C157" s="6" t="s">
        <v>15</v>
      </c>
      <c r="D157" s="8">
        <v>600</v>
      </c>
      <c r="E157" s="9" t="s">
        <v>540</v>
      </c>
      <c r="F157" s="9" t="s">
        <v>536</v>
      </c>
      <c r="G157" s="6" t="s">
        <v>489</v>
      </c>
      <c r="H157" s="7">
        <v>16.77</v>
      </c>
      <c r="I157" s="8">
        <v>2</v>
      </c>
      <c r="J157" s="7">
        <v>25.12</v>
      </c>
      <c r="K157" s="7">
        <v>41.89</v>
      </c>
      <c r="L157" s="6" t="s">
        <v>489</v>
      </c>
    </row>
    <row r="158" spans="1:12" x14ac:dyDescent="0.25">
      <c r="A158" s="9" t="s">
        <v>12</v>
      </c>
      <c r="B158" s="10">
        <v>70752</v>
      </c>
      <c r="C158" s="6" t="s">
        <v>11</v>
      </c>
      <c r="D158" s="8">
        <v>600</v>
      </c>
      <c r="E158" s="9" t="s">
        <v>540</v>
      </c>
      <c r="F158" s="9" t="s">
        <v>536</v>
      </c>
      <c r="G158" s="6" t="s">
        <v>489</v>
      </c>
      <c r="H158" s="7">
        <v>16.77</v>
      </c>
      <c r="I158" s="8">
        <v>1</v>
      </c>
      <c r="J158" s="7">
        <v>12.56</v>
      </c>
      <c r="K158" s="7">
        <v>29.33</v>
      </c>
      <c r="L158" s="6" t="s">
        <v>489</v>
      </c>
    </row>
    <row r="159" spans="1:12" x14ac:dyDescent="0.25">
      <c r="A159" s="44" t="s">
        <v>588</v>
      </c>
      <c r="B159" s="45"/>
      <c r="C159" s="46"/>
      <c r="D159" s="45"/>
      <c r="E159" s="44"/>
      <c r="F159" s="44"/>
      <c r="G159" s="46"/>
      <c r="H159" s="72">
        <f>SUBTOTAL(109,Table7[Water Charge (Sqft.)])</f>
        <v>3251.3899999999953</v>
      </c>
      <c r="I159" s="72">
        <f>SUBTOTAL(109,Table7[People Count])</f>
        <v>297</v>
      </c>
      <c r="J159" s="72">
        <f>SUBTOTAL(109,Table7[Water Charge (People)])</f>
        <v>3635.6399999999949</v>
      </c>
      <c r="K159" s="72">
        <f>SUBTOTAL(109,Table7[Water Charge (Total)])</f>
        <v>6887.0300000000016</v>
      </c>
      <c r="L159" s="46">
        <f>SUBTOTAL(103,Table7[G/E Billing Days])</f>
        <v>156</v>
      </c>
    </row>
    <row r="161" spans="1:5" x14ac:dyDescent="0.25">
      <c r="A161" s="74"/>
      <c r="B161" s="74"/>
      <c r="C161" s="75"/>
      <c r="D161" s="75" t="s">
        <v>602</v>
      </c>
      <c r="E161" s="74"/>
    </row>
    <row r="162" spans="1:5" ht="13.5" x14ac:dyDescent="0.25">
      <c r="A162" s="76" t="s">
        <v>585</v>
      </c>
      <c r="B162" s="77" t="s">
        <v>584</v>
      </c>
      <c r="C162" s="78" t="s">
        <v>586</v>
      </c>
      <c r="D162" s="79" t="s">
        <v>589</v>
      </c>
      <c r="E162" s="74"/>
    </row>
    <row r="163" spans="1:5" x14ac:dyDescent="0.25">
      <c r="A163" s="80" t="s">
        <v>1</v>
      </c>
      <c r="B163" s="81">
        <v>1</v>
      </c>
      <c r="C163" s="82" t="s">
        <v>583</v>
      </c>
      <c r="D163" s="83">
        <v>1354.58</v>
      </c>
      <c r="E163" s="74"/>
    </row>
    <row r="164" spans="1:5" x14ac:dyDescent="0.25">
      <c r="A164" s="80" t="s">
        <v>5</v>
      </c>
      <c r="B164" s="81">
        <v>2</v>
      </c>
      <c r="C164" s="82" t="s">
        <v>583</v>
      </c>
      <c r="D164" s="83">
        <v>1835.09</v>
      </c>
      <c r="E164" s="74"/>
    </row>
    <row r="165" spans="1:5" x14ac:dyDescent="0.25">
      <c r="A165" s="80" t="s">
        <v>4</v>
      </c>
      <c r="B165" s="81">
        <v>3</v>
      </c>
      <c r="C165" s="82" t="s">
        <v>583</v>
      </c>
      <c r="D165" s="83">
        <v>1130.6500000000001</v>
      </c>
      <c r="E165" s="74"/>
    </row>
    <row r="166" spans="1:5" x14ac:dyDescent="0.25">
      <c r="A166" s="80" t="s">
        <v>3</v>
      </c>
      <c r="B166" s="81">
        <v>4</v>
      </c>
      <c r="C166" s="82" t="s">
        <v>583</v>
      </c>
      <c r="D166" s="83">
        <v>1984.38</v>
      </c>
      <c r="E166" s="74"/>
    </row>
    <row r="167" spans="1:5" x14ac:dyDescent="0.25">
      <c r="A167" s="80" t="s">
        <v>0</v>
      </c>
      <c r="B167" s="81">
        <v>5</v>
      </c>
      <c r="C167" s="82" t="s">
        <v>583</v>
      </c>
      <c r="D167" s="83">
        <v>2073.6799999999998</v>
      </c>
      <c r="E167" s="74"/>
    </row>
    <row r="168" spans="1:5" x14ac:dyDescent="0.25">
      <c r="A168" s="80" t="s">
        <v>2</v>
      </c>
      <c r="B168" s="81">
        <v>6</v>
      </c>
      <c r="C168" s="82" t="s">
        <v>583</v>
      </c>
      <c r="D168" s="83">
        <v>1671.43</v>
      </c>
      <c r="E168" s="74"/>
    </row>
    <row r="169" spans="1:5" x14ac:dyDescent="0.25">
      <c r="A169" s="80" t="s">
        <v>6</v>
      </c>
      <c r="B169" s="81">
        <v>7</v>
      </c>
      <c r="C169" s="82" t="s">
        <v>587</v>
      </c>
      <c r="D169" s="83"/>
      <c r="E169" s="74"/>
    </row>
    <row r="170" spans="1:5" x14ac:dyDescent="0.25">
      <c r="A170" s="84" t="s">
        <v>7</v>
      </c>
      <c r="B170" s="85">
        <v>8</v>
      </c>
      <c r="C170" s="86" t="s">
        <v>583</v>
      </c>
      <c r="D170" s="87"/>
      <c r="E170" s="74"/>
    </row>
    <row r="171" spans="1:5" x14ac:dyDescent="0.25">
      <c r="A171" s="74"/>
      <c r="B171" s="74"/>
      <c r="C171" s="75" t="s">
        <v>588</v>
      </c>
      <c r="D171" s="88">
        <f>SUM(D163:D170)</f>
        <v>10049.81</v>
      </c>
      <c r="E171" s="75"/>
    </row>
    <row r="172" spans="1:5" x14ac:dyDescent="0.25">
      <c r="A172" s="74"/>
      <c r="B172" s="74"/>
      <c r="C172" s="89">
        <v>0.75</v>
      </c>
      <c r="D172" s="90">
        <f>D171*0.75</f>
        <v>7537.3575000000001</v>
      </c>
      <c r="E172" s="75"/>
    </row>
    <row r="173" spans="1:5" x14ac:dyDescent="0.25">
      <c r="A173" s="74"/>
      <c r="B173" s="74"/>
      <c r="C173" s="74" t="s">
        <v>593</v>
      </c>
      <c r="D173" s="88">
        <f>K159-D172</f>
        <v>-650.32749999999851</v>
      </c>
      <c r="E173" s="91">
        <f>D173/D171</f>
        <v>-6.4710427361313147E-2</v>
      </c>
    </row>
    <row r="174" spans="1:5" x14ac:dyDescent="0.25">
      <c r="A174" s="74"/>
      <c r="B174" s="74"/>
      <c r="C174" s="74" t="s">
        <v>594</v>
      </c>
      <c r="D174" s="92">
        <f>0.5*D172/134800</f>
        <v>2.7957557492581601E-2</v>
      </c>
      <c r="E174" s="75"/>
    </row>
    <row r="175" spans="1:5" x14ac:dyDescent="0.25">
      <c r="A175" s="74"/>
      <c r="B175" s="74"/>
      <c r="C175" s="74" t="s">
        <v>595</v>
      </c>
      <c r="D175" s="88">
        <f>D172*0.5/I159</f>
        <v>12.689154040404041</v>
      </c>
      <c r="E175" s="88"/>
    </row>
    <row r="176" spans="1:5" x14ac:dyDescent="0.25">
      <c r="A176" s="74"/>
      <c r="B176" s="74"/>
      <c r="C176" s="74"/>
      <c r="D176" s="75"/>
      <c r="E176" s="75"/>
    </row>
    <row r="177" spans="1:5" x14ac:dyDescent="0.25">
      <c r="A177" s="74"/>
      <c r="B177" s="74"/>
      <c r="C177" s="74" t="s">
        <v>596</v>
      </c>
      <c r="D177" s="75">
        <f>INDEX($A:$L,MATCH(89419,$B:$B,0),4)</f>
        <v>800</v>
      </c>
      <c r="E177" s="75"/>
    </row>
    <row r="178" spans="1:5" x14ac:dyDescent="0.25">
      <c r="A178" s="74"/>
      <c r="B178" s="74"/>
      <c r="C178" s="74" t="s">
        <v>597</v>
      </c>
      <c r="D178" s="75">
        <f>INDEX($A:$L,MATCH(89419,$B:$B,0),9)</f>
        <v>3</v>
      </c>
      <c r="E178" s="75"/>
    </row>
    <row r="179" spans="1:5" x14ac:dyDescent="0.25">
      <c r="A179" s="74"/>
      <c r="B179" s="74"/>
      <c r="C179" s="93" t="s">
        <v>598</v>
      </c>
      <c r="D179" s="94">
        <f>INDEX($A:$L,MATCH(89419,$B:$B,0),11)</f>
        <v>60.06</v>
      </c>
      <c r="E179" s="75"/>
    </row>
    <row r="180" spans="1:5" x14ac:dyDescent="0.25">
      <c r="A180" s="74"/>
      <c r="B180" s="74"/>
      <c r="C180" s="95" t="s">
        <v>599</v>
      </c>
      <c r="D180" s="96">
        <f>D177*D174+D178*D175</f>
        <v>60.433508115277405</v>
      </c>
      <c r="E180" s="75"/>
    </row>
    <row r="181" spans="1:5" x14ac:dyDescent="0.25">
      <c r="A181" s="74"/>
      <c r="B181" s="74"/>
      <c r="C181" s="74" t="s">
        <v>600</v>
      </c>
      <c r="D181" s="97">
        <f>D179-D180</f>
        <v>-0.37350811527740291</v>
      </c>
      <c r="E181" s="74"/>
    </row>
  </sheetData>
  <conditionalFormatting sqref="D173">
    <cfRule type="cellIs" dxfId="173" priority="1" operator="lessThan">
      <formula>0</formula>
    </cfRule>
    <cfRule type="cellIs" dxfId="172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/>
  <rowBreaks count="2" manualBreakCount="2">
    <brk id="52" max="16383" man="1"/>
    <brk id="111" max="16383" man="1"/>
  </rowBreaks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DB87-2021-4EA6-A018-A4F7C44E705F}">
  <sheetPr codeName="Sheet9">
    <tabColor theme="5"/>
  </sheetPr>
  <dimension ref="A1:L178"/>
  <sheetViews>
    <sheetView topLeftCell="A140" zoomScaleNormal="100" workbookViewId="0">
      <selection activeCell="A157" sqref="A157"/>
    </sheetView>
  </sheetViews>
  <sheetFormatPr defaultColWidth="8" defaultRowHeight="12.5" x14ac:dyDescent="0.25"/>
  <cols>
    <col min="1" max="1" width="13.58203125" style="1" bestFit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12" t="s">
        <v>367</v>
      </c>
      <c r="G1" s="13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2" x14ac:dyDescent="0.25">
      <c r="A2" s="9" t="s">
        <v>357</v>
      </c>
      <c r="B2" s="10">
        <v>81550</v>
      </c>
      <c r="C2" s="6" t="s">
        <v>356</v>
      </c>
      <c r="D2" s="8">
        <v>660</v>
      </c>
      <c r="E2" s="9" t="s">
        <v>536</v>
      </c>
      <c r="F2" s="9" t="s">
        <v>528</v>
      </c>
      <c r="G2" s="6" t="s">
        <v>8</v>
      </c>
      <c r="H2" s="7">
        <v>25.58</v>
      </c>
      <c r="I2" s="8">
        <v>1</v>
      </c>
      <c r="J2" s="7">
        <v>17.71</v>
      </c>
      <c r="K2" s="7">
        <v>43.29</v>
      </c>
      <c r="L2" s="11"/>
    </row>
    <row r="3" spans="1:12" x14ac:dyDescent="0.25">
      <c r="A3" s="9" t="s">
        <v>353</v>
      </c>
      <c r="B3" s="10">
        <v>70744</v>
      </c>
      <c r="C3" s="6" t="s">
        <v>352</v>
      </c>
      <c r="D3" s="8">
        <v>660</v>
      </c>
      <c r="E3" s="9" t="s">
        <v>536</v>
      </c>
      <c r="F3" s="9" t="s">
        <v>528</v>
      </c>
      <c r="G3" s="6" t="s">
        <v>8</v>
      </c>
      <c r="H3" s="7">
        <v>25.58</v>
      </c>
      <c r="I3" s="8">
        <v>1</v>
      </c>
      <c r="J3" s="7">
        <v>17.71</v>
      </c>
      <c r="K3" s="7">
        <v>43.29</v>
      </c>
      <c r="L3" s="6" t="s">
        <v>8</v>
      </c>
    </row>
    <row r="4" spans="1:12" x14ac:dyDescent="0.25">
      <c r="A4" s="9" t="s">
        <v>349</v>
      </c>
      <c r="B4" s="10">
        <v>64944</v>
      </c>
      <c r="C4" s="6" t="s">
        <v>348</v>
      </c>
      <c r="D4" s="8">
        <v>660</v>
      </c>
      <c r="E4" s="9" t="s">
        <v>536</v>
      </c>
      <c r="F4" s="9" t="s">
        <v>528</v>
      </c>
      <c r="G4" s="6" t="s">
        <v>8</v>
      </c>
      <c r="H4" s="7">
        <v>25.58</v>
      </c>
      <c r="I4" s="8">
        <v>1</v>
      </c>
      <c r="J4" s="7">
        <v>17.71</v>
      </c>
      <c r="K4" s="7">
        <v>43.29</v>
      </c>
      <c r="L4" s="6" t="s">
        <v>8</v>
      </c>
    </row>
    <row r="5" spans="1:12" x14ac:dyDescent="0.25">
      <c r="A5" s="9" t="s">
        <v>347</v>
      </c>
      <c r="B5" s="10">
        <v>91353</v>
      </c>
      <c r="C5" s="6" t="s">
        <v>346</v>
      </c>
      <c r="D5" s="8">
        <v>660</v>
      </c>
      <c r="E5" s="9" t="s">
        <v>536</v>
      </c>
      <c r="F5" s="9" t="s">
        <v>528</v>
      </c>
      <c r="G5" s="6" t="s">
        <v>8</v>
      </c>
      <c r="H5" s="7">
        <v>25.58</v>
      </c>
      <c r="I5" s="8">
        <v>1</v>
      </c>
      <c r="J5" s="7">
        <v>17.71</v>
      </c>
      <c r="K5" s="7">
        <v>43.29</v>
      </c>
      <c r="L5" s="6" t="s">
        <v>8</v>
      </c>
    </row>
    <row r="6" spans="1:12" x14ac:dyDescent="0.25">
      <c r="A6" s="9" t="s">
        <v>345</v>
      </c>
      <c r="B6" s="10">
        <v>88407</v>
      </c>
      <c r="C6" s="6" t="s">
        <v>344</v>
      </c>
      <c r="D6" s="8">
        <v>660</v>
      </c>
      <c r="E6" s="9" t="s">
        <v>536</v>
      </c>
      <c r="F6" s="9" t="s">
        <v>528</v>
      </c>
      <c r="G6" s="6" t="s">
        <v>8</v>
      </c>
      <c r="H6" s="7">
        <v>25.58</v>
      </c>
      <c r="I6" s="8">
        <v>1</v>
      </c>
      <c r="J6" s="7">
        <v>17.71</v>
      </c>
      <c r="K6" s="7">
        <v>43.29</v>
      </c>
      <c r="L6" s="6" t="s">
        <v>8</v>
      </c>
    </row>
    <row r="7" spans="1:12" x14ac:dyDescent="0.25">
      <c r="A7" s="9" t="s">
        <v>343</v>
      </c>
      <c r="B7" s="10">
        <v>79696</v>
      </c>
      <c r="C7" s="6" t="s">
        <v>342</v>
      </c>
      <c r="D7" s="8">
        <v>660</v>
      </c>
      <c r="E7" s="9" t="s">
        <v>536</v>
      </c>
      <c r="F7" s="9" t="s">
        <v>528</v>
      </c>
      <c r="G7" s="6" t="s">
        <v>8</v>
      </c>
      <c r="H7" s="7">
        <v>25.58</v>
      </c>
      <c r="I7" s="8">
        <v>1</v>
      </c>
      <c r="J7" s="7">
        <v>17.71</v>
      </c>
      <c r="K7" s="7">
        <v>43.29</v>
      </c>
      <c r="L7" s="6" t="s">
        <v>8</v>
      </c>
    </row>
    <row r="8" spans="1:12" x14ac:dyDescent="0.25">
      <c r="A8" s="9" t="s">
        <v>341</v>
      </c>
      <c r="B8" s="10">
        <v>81610</v>
      </c>
      <c r="C8" s="6" t="s">
        <v>340</v>
      </c>
      <c r="D8" s="8">
        <v>660</v>
      </c>
      <c r="E8" s="9" t="s">
        <v>536</v>
      </c>
      <c r="F8" s="9" t="s">
        <v>528</v>
      </c>
      <c r="G8" s="6" t="s">
        <v>8</v>
      </c>
      <c r="H8" s="7">
        <v>25.58</v>
      </c>
      <c r="I8" s="8">
        <v>3</v>
      </c>
      <c r="J8" s="7">
        <v>53.12</v>
      </c>
      <c r="K8" s="7">
        <v>78.7</v>
      </c>
      <c r="L8" s="6" t="s">
        <v>8</v>
      </c>
    </row>
    <row r="9" spans="1:12" x14ac:dyDescent="0.25">
      <c r="A9" s="9" t="s">
        <v>339</v>
      </c>
      <c r="B9" s="10">
        <v>90161</v>
      </c>
      <c r="C9" s="6" t="s">
        <v>338</v>
      </c>
      <c r="D9" s="8">
        <v>660</v>
      </c>
      <c r="E9" s="9" t="s">
        <v>536</v>
      </c>
      <c r="F9" s="9" t="s">
        <v>528</v>
      </c>
      <c r="G9" s="6" t="s">
        <v>8</v>
      </c>
      <c r="H9" s="7">
        <v>25.58</v>
      </c>
      <c r="I9" s="8">
        <v>1</v>
      </c>
      <c r="J9" s="7">
        <v>17.71</v>
      </c>
      <c r="K9" s="7">
        <v>43.29</v>
      </c>
      <c r="L9" s="6" t="s">
        <v>8</v>
      </c>
    </row>
    <row r="10" spans="1:12" x14ac:dyDescent="0.25">
      <c r="A10" s="9" t="s">
        <v>337</v>
      </c>
      <c r="B10" s="10">
        <v>91729</v>
      </c>
      <c r="C10" s="6" t="s">
        <v>336</v>
      </c>
      <c r="D10" s="8">
        <v>660</v>
      </c>
      <c r="E10" s="9" t="s">
        <v>536</v>
      </c>
      <c r="F10" s="9" t="s">
        <v>528</v>
      </c>
      <c r="G10" s="6" t="s">
        <v>8</v>
      </c>
      <c r="H10" s="7">
        <v>25.58</v>
      </c>
      <c r="I10" s="8">
        <v>2</v>
      </c>
      <c r="J10" s="7">
        <v>35.409999999999997</v>
      </c>
      <c r="K10" s="7">
        <v>60.99</v>
      </c>
      <c r="L10" s="6" t="s">
        <v>8</v>
      </c>
    </row>
    <row r="11" spans="1:12" x14ac:dyDescent="0.25">
      <c r="A11" s="9" t="s">
        <v>335</v>
      </c>
      <c r="B11" s="10">
        <v>87911</v>
      </c>
      <c r="C11" s="6" t="s">
        <v>334</v>
      </c>
      <c r="D11" s="8">
        <v>660</v>
      </c>
      <c r="E11" s="9" t="s">
        <v>536</v>
      </c>
      <c r="F11" s="9" t="s">
        <v>528</v>
      </c>
      <c r="G11" s="6" t="s">
        <v>8</v>
      </c>
      <c r="H11" s="7">
        <v>25.58</v>
      </c>
      <c r="I11" s="8">
        <v>2</v>
      </c>
      <c r="J11" s="7">
        <v>35.409999999999997</v>
      </c>
      <c r="K11" s="7">
        <v>60.99</v>
      </c>
      <c r="L11" s="6" t="s">
        <v>8</v>
      </c>
    </row>
    <row r="12" spans="1:12" x14ac:dyDescent="0.25">
      <c r="A12" s="9" t="s">
        <v>333</v>
      </c>
      <c r="B12" s="10">
        <v>91099</v>
      </c>
      <c r="C12" s="6" t="s">
        <v>332</v>
      </c>
      <c r="D12" s="8">
        <v>660</v>
      </c>
      <c r="E12" s="9" t="s">
        <v>536</v>
      </c>
      <c r="F12" s="9" t="s">
        <v>528</v>
      </c>
      <c r="G12" s="6" t="s">
        <v>8</v>
      </c>
      <c r="H12" s="7">
        <v>25.58</v>
      </c>
      <c r="I12" s="8">
        <v>1</v>
      </c>
      <c r="J12" s="7">
        <v>17.71</v>
      </c>
      <c r="K12" s="7">
        <v>43.29</v>
      </c>
      <c r="L12" s="6" t="s">
        <v>8</v>
      </c>
    </row>
    <row r="13" spans="1:12" x14ac:dyDescent="0.25">
      <c r="A13" s="9" t="s">
        <v>331</v>
      </c>
      <c r="B13" s="10">
        <v>87066</v>
      </c>
      <c r="C13" s="6" t="s">
        <v>330</v>
      </c>
      <c r="D13" s="8">
        <v>660</v>
      </c>
      <c r="E13" s="9" t="s">
        <v>536</v>
      </c>
      <c r="F13" s="9" t="s">
        <v>528</v>
      </c>
      <c r="G13" s="6" t="s">
        <v>8</v>
      </c>
      <c r="H13" s="7">
        <v>25.58</v>
      </c>
      <c r="I13" s="8">
        <v>2</v>
      </c>
      <c r="J13" s="7">
        <v>35.409999999999997</v>
      </c>
      <c r="K13" s="7">
        <v>60.99</v>
      </c>
      <c r="L13" s="6" t="s">
        <v>8</v>
      </c>
    </row>
    <row r="14" spans="1:12" x14ac:dyDescent="0.25">
      <c r="A14" s="9" t="s">
        <v>329</v>
      </c>
      <c r="B14" s="10">
        <v>79543</v>
      </c>
      <c r="C14" s="6" t="s">
        <v>328</v>
      </c>
      <c r="D14" s="8">
        <v>660</v>
      </c>
      <c r="E14" s="9" t="s">
        <v>536</v>
      </c>
      <c r="F14" s="9" t="s">
        <v>528</v>
      </c>
      <c r="G14" s="6" t="s">
        <v>8</v>
      </c>
      <c r="H14" s="7">
        <v>25.58</v>
      </c>
      <c r="I14" s="8">
        <v>1</v>
      </c>
      <c r="J14" s="7">
        <v>17.71</v>
      </c>
      <c r="K14" s="7">
        <v>43.29</v>
      </c>
      <c r="L14" s="6" t="s">
        <v>8</v>
      </c>
    </row>
    <row r="15" spans="1:12" x14ac:dyDescent="0.25">
      <c r="A15" s="9" t="s">
        <v>327</v>
      </c>
      <c r="B15" s="10">
        <v>91170</v>
      </c>
      <c r="C15" s="6" t="s">
        <v>326</v>
      </c>
      <c r="D15" s="8">
        <v>660</v>
      </c>
      <c r="E15" s="9" t="s">
        <v>536</v>
      </c>
      <c r="F15" s="9" t="s">
        <v>528</v>
      </c>
      <c r="G15" s="6" t="s">
        <v>8</v>
      </c>
      <c r="H15" s="7">
        <v>25.58</v>
      </c>
      <c r="I15" s="8">
        <v>1</v>
      </c>
      <c r="J15" s="7">
        <v>17.71</v>
      </c>
      <c r="K15" s="7">
        <v>43.29</v>
      </c>
      <c r="L15" s="6" t="s">
        <v>8</v>
      </c>
    </row>
    <row r="16" spans="1:12" x14ac:dyDescent="0.25">
      <c r="A16" s="9" t="s">
        <v>325</v>
      </c>
      <c r="B16" s="10">
        <v>62605</v>
      </c>
      <c r="C16" s="6" t="s">
        <v>324</v>
      </c>
      <c r="D16" s="8">
        <v>660</v>
      </c>
      <c r="E16" s="9" t="s">
        <v>536</v>
      </c>
      <c r="F16" s="9" t="s">
        <v>528</v>
      </c>
      <c r="G16" s="6" t="s">
        <v>8</v>
      </c>
      <c r="H16" s="7">
        <v>25.58</v>
      </c>
      <c r="I16" s="8">
        <v>2</v>
      </c>
      <c r="J16" s="7">
        <v>35.409999999999997</v>
      </c>
      <c r="K16" s="7">
        <v>60.99</v>
      </c>
      <c r="L16" s="6" t="s">
        <v>8</v>
      </c>
    </row>
    <row r="17" spans="1:12" x14ac:dyDescent="0.25">
      <c r="A17" s="9" t="s">
        <v>323</v>
      </c>
      <c r="B17" s="10">
        <v>78003</v>
      </c>
      <c r="C17" s="6" t="s">
        <v>322</v>
      </c>
      <c r="D17" s="8">
        <v>660</v>
      </c>
      <c r="E17" s="9" t="s">
        <v>536</v>
      </c>
      <c r="F17" s="9" t="s">
        <v>528</v>
      </c>
      <c r="G17" s="6" t="s">
        <v>8</v>
      </c>
      <c r="H17" s="7">
        <v>25.58</v>
      </c>
      <c r="I17" s="8">
        <v>1</v>
      </c>
      <c r="J17" s="7">
        <v>17.71</v>
      </c>
      <c r="K17" s="7">
        <v>43.29</v>
      </c>
      <c r="L17" s="6" t="s">
        <v>8</v>
      </c>
    </row>
    <row r="18" spans="1:12" x14ac:dyDescent="0.25">
      <c r="A18" s="9" t="s">
        <v>321</v>
      </c>
      <c r="B18" s="10">
        <v>86072</v>
      </c>
      <c r="C18" s="6" t="s">
        <v>320</v>
      </c>
      <c r="D18" s="8">
        <v>660</v>
      </c>
      <c r="E18" s="9" t="s">
        <v>536</v>
      </c>
      <c r="F18" s="9" t="s">
        <v>528</v>
      </c>
      <c r="G18" s="6" t="s">
        <v>8</v>
      </c>
      <c r="H18" s="7">
        <v>25.58</v>
      </c>
      <c r="I18" s="8">
        <v>1</v>
      </c>
      <c r="J18" s="7">
        <v>17.71</v>
      </c>
      <c r="K18" s="7">
        <v>43.29</v>
      </c>
      <c r="L18" s="6" t="s">
        <v>8</v>
      </c>
    </row>
    <row r="19" spans="1:12" x14ac:dyDescent="0.25">
      <c r="A19" s="9" t="s">
        <v>319</v>
      </c>
      <c r="B19" s="10">
        <v>44988</v>
      </c>
      <c r="C19" s="6" t="s">
        <v>318</v>
      </c>
      <c r="D19" s="8">
        <v>660</v>
      </c>
      <c r="E19" s="9" t="s">
        <v>536</v>
      </c>
      <c r="F19" s="9" t="s">
        <v>528</v>
      </c>
      <c r="G19" s="6" t="s">
        <v>8</v>
      </c>
      <c r="H19" s="7">
        <v>25.58</v>
      </c>
      <c r="I19" s="8">
        <v>1</v>
      </c>
      <c r="J19" s="7">
        <v>17.71</v>
      </c>
      <c r="K19" s="7">
        <v>43.29</v>
      </c>
      <c r="L19" s="6" t="s">
        <v>8</v>
      </c>
    </row>
    <row r="20" spans="1:12" x14ac:dyDescent="0.25">
      <c r="A20" s="9" t="s">
        <v>317</v>
      </c>
      <c r="B20" s="10">
        <v>91809</v>
      </c>
      <c r="C20" s="6" t="s">
        <v>316</v>
      </c>
      <c r="D20" s="8">
        <v>660</v>
      </c>
      <c r="E20" s="9" t="s">
        <v>536</v>
      </c>
      <c r="F20" s="9" t="s">
        <v>528</v>
      </c>
      <c r="G20" s="6" t="s">
        <v>8</v>
      </c>
      <c r="H20" s="7">
        <v>25.58</v>
      </c>
      <c r="I20" s="8">
        <v>2</v>
      </c>
      <c r="J20" s="7">
        <v>35.409999999999997</v>
      </c>
      <c r="K20" s="7">
        <v>60.99</v>
      </c>
      <c r="L20" s="6" t="s">
        <v>8</v>
      </c>
    </row>
    <row r="21" spans="1:12" x14ac:dyDescent="0.25">
      <c r="A21" s="9" t="s">
        <v>315</v>
      </c>
      <c r="B21" s="10">
        <v>93566</v>
      </c>
      <c r="C21" s="6" t="s">
        <v>479</v>
      </c>
      <c r="D21" s="8">
        <v>660</v>
      </c>
      <c r="E21" s="9" t="s">
        <v>536</v>
      </c>
      <c r="F21" s="9" t="s">
        <v>528</v>
      </c>
      <c r="G21" s="6" t="s">
        <v>8</v>
      </c>
      <c r="H21" s="7">
        <v>25.58</v>
      </c>
      <c r="I21" s="8">
        <v>1</v>
      </c>
      <c r="J21" s="7">
        <v>17.71</v>
      </c>
      <c r="K21" s="7">
        <v>43.29</v>
      </c>
      <c r="L21" s="6" t="s">
        <v>8</v>
      </c>
    </row>
    <row r="22" spans="1:12" x14ac:dyDescent="0.25">
      <c r="A22" s="9" t="s">
        <v>313</v>
      </c>
      <c r="B22" s="10">
        <v>94405</v>
      </c>
      <c r="C22" s="6" t="s">
        <v>527</v>
      </c>
      <c r="D22" s="8">
        <v>660</v>
      </c>
      <c r="E22" s="9" t="s">
        <v>539</v>
      </c>
      <c r="F22" s="9" t="s">
        <v>528</v>
      </c>
      <c r="G22" s="6" t="s">
        <v>511</v>
      </c>
      <c r="H22" s="7">
        <v>4.95</v>
      </c>
      <c r="I22" s="8">
        <v>2</v>
      </c>
      <c r="J22" s="7">
        <v>6.85</v>
      </c>
      <c r="K22" s="7">
        <v>11.8</v>
      </c>
      <c r="L22" s="6" t="s">
        <v>8</v>
      </c>
    </row>
    <row r="23" spans="1:12" x14ac:dyDescent="0.25">
      <c r="A23" s="9" t="s">
        <v>311</v>
      </c>
      <c r="B23" s="10">
        <v>91199</v>
      </c>
      <c r="C23" s="6" t="s">
        <v>310</v>
      </c>
      <c r="D23" s="8">
        <v>660</v>
      </c>
      <c r="E23" s="9" t="s">
        <v>536</v>
      </c>
      <c r="F23" s="9" t="s">
        <v>528</v>
      </c>
      <c r="G23" s="6" t="s">
        <v>8</v>
      </c>
      <c r="H23" s="7">
        <v>25.58</v>
      </c>
      <c r="I23" s="8">
        <v>1</v>
      </c>
      <c r="J23" s="7">
        <v>17.71</v>
      </c>
      <c r="K23" s="7">
        <v>43.29</v>
      </c>
      <c r="L23" s="6" t="s">
        <v>511</v>
      </c>
    </row>
    <row r="24" spans="1:12" x14ac:dyDescent="0.25">
      <c r="A24" s="9" t="s">
        <v>408</v>
      </c>
      <c r="B24" s="10">
        <v>94149</v>
      </c>
      <c r="C24" s="6" t="s">
        <v>513</v>
      </c>
      <c r="D24" s="8">
        <v>660</v>
      </c>
      <c r="E24" s="9" t="s">
        <v>536</v>
      </c>
      <c r="F24" s="9" t="s">
        <v>528</v>
      </c>
      <c r="G24" s="6" t="s">
        <v>8</v>
      </c>
      <c r="H24" s="7">
        <v>25.58</v>
      </c>
      <c r="I24" s="8">
        <v>4</v>
      </c>
      <c r="J24" s="7">
        <v>70.83</v>
      </c>
      <c r="K24" s="7">
        <v>96.41</v>
      </c>
      <c r="L24" s="6" t="s">
        <v>8</v>
      </c>
    </row>
    <row r="25" spans="1:12" x14ac:dyDescent="0.25">
      <c r="A25" s="9" t="s">
        <v>390</v>
      </c>
      <c r="B25" s="10">
        <v>92714</v>
      </c>
      <c r="C25" s="6" t="s">
        <v>389</v>
      </c>
      <c r="D25" s="8">
        <v>660</v>
      </c>
      <c r="E25" s="9" t="s">
        <v>536</v>
      </c>
      <c r="F25" s="9" t="s">
        <v>528</v>
      </c>
      <c r="G25" s="6" t="s">
        <v>8</v>
      </c>
      <c r="H25" s="7">
        <v>25.58</v>
      </c>
      <c r="I25" s="8">
        <v>1</v>
      </c>
      <c r="J25" s="7">
        <v>17.71</v>
      </c>
      <c r="K25" s="7">
        <v>43.29</v>
      </c>
      <c r="L25" s="6" t="s">
        <v>8</v>
      </c>
    </row>
    <row r="26" spans="1:12" x14ac:dyDescent="0.25">
      <c r="A26" s="9" t="s">
        <v>309</v>
      </c>
      <c r="B26" s="10">
        <v>49114</v>
      </c>
      <c r="C26" s="6" t="s">
        <v>308</v>
      </c>
      <c r="D26" s="8">
        <v>660</v>
      </c>
      <c r="E26" s="9" t="s">
        <v>536</v>
      </c>
      <c r="F26" s="9" t="s">
        <v>528</v>
      </c>
      <c r="G26" s="6" t="s">
        <v>8</v>
      </c>
      <c r="H26" s="7">
        <v>25.58</v>
      </c>
      <c r="I26" s="8">
        <v>1</v>
      </c>
      <c r="J26" s="7">
        <v>17.71</v>
      </c>
      <c r="K26" s="7">
        <v>43.29</v>
      </c>
      <c r="L26" s="6" t="s">
        <v>8</v>
      </c>
    </row>
    <row r="27" spans="1:12" x14ac:dyDescent="0.25">
      <c r="A27" s="9" t="s">
        <v>305</v>
      </c>
      <c r="B27" s="10">
        <v>90347</v>
      </c>
      <c r="C27" s="6" t="s">
        <v>304</v>
      </c>
      <c r="D27" s="8">
        <v>800</v>
      </c>
      <c r="E27" s="9" t="s">
        <v>536</v>
      </c>
      <c r="F27" s="9" t="s">
        <v>528</v>
      </c>
      <c r="G27" s="6" t="s">
        <v>8</v>
      </c>
      <c r="H27" s="7">
        <v>31</v>
      </c>
      <c r="I27" s="8">
        <v>3</v>
      </c>
      <c r="J27" s="7">
        <v>53.12</v>
      </c>
      <c r="K27" s="7">
        <v>84.12</v>
      </c>
      <c r="L27" s="6" t="s">
        <v>8</v>
      </c>
    </row>
    <row r="28" spans="1:12" x14ac:dyDescent="0.25">
      <c r="A28" s="9" t="s">
        <v>301</v>
      </c>
      <c r="B28" s="10">
        <v>85680</v>
      </c>
      <c r="C28" s="6" t="s">
        <v>300</v>
      </c>
      <c r="D28" s="8">
        <v>800</v>
      </c>
      <c r="E28" s="9" t="s">
        <v>536</v>
      </c>
      <c r="F28" s="9" t="s">
        <v>528</v>
      </c>
      <c r="G28" s="6" t="s">
        <v>8</v>
      </c>
      <c r="H28" s="7">
        <v>31</v>
      </c>
      <c r="I28" s="8">
        <v>2</v>
      </c>
      <c r="J28" s="7">
        <v>35.409999999999997</v>
      </c>
      <c r="K28" s="7">
        <v>66.41</v>
      </c>
      <c r="L28" s="6" t="s">
        <v>8</v>
      </c>
    </row>
    <row r="29" spans="1:12" x14ac:dyDescent="0.25">
      <c r="A29" s="9" t="s">
        <v>299</v>
      </c>
      <c r="B29" s="10">
        <v>90076</v>
      </c>
      <c r="C29" s="6" t="s">
        <v>298</v>
      </c>
      <c r="D29" s="8">
        <v>800</v>
      </c>
      <c r="E29" s="9" t="s">
        <v>536</v>
      </c>
      <c r="F29" s="9" t="s">
        <v>528</v>
      </c>
      <c r="G29" s="6" t="s">
        <v>8</v>
      </c>
      <c r="H29" s="7">
        <v>31</v>
      </c>
      <c r="I29" s="8">
        <v>2</v>
      </c>
      <c r="J29" s="7">
        <v>35.409999999999997</v>
      </c>
      <c r="K29" s="7">
        <v>66.41</v>
      </c>
      <c r="L29" s="6" t="s">
        <v>8</v>
      </c>
    </row>
    <row r="30" spans="1:12" x14ac:dyDescent="0.25">
      <c r="A30" s="9" t="s">
        <v>405</v>
      </c>
      <c r="B30" s="10">
        <v>93403</v>
      </c>
      <c r="C30" s="6" t="s">
        <v>525</v>
      </c>
      <c r="D30" s="8">
        <v>800</v>
      </c>
      <c r="E30" s="9" t="s">
        <v>536</v>
      </c>
      <c r="F30" s="9" t="s">
        <v>528</v>
      </c>
      <c r="G30" s="6" t="s">
        <v>8</v>
      </c>
      <c r="H30" s="7">
        <v>31</v>
      </c>
      <c r="I30" s="8">
        <v>3</v>
      </c>
      <c r="J30" s="7">
        <v>53.12</v>
      </c>
      <c r="K30" s="7">
        <v>84.12</v>
      </c>
      <c r="L30" s="6" t="s">
        <v>8</v>
      </c>
    </row>
    <row r="31" spans="1:12" x14ac:dyDescent="0.25">
      <c r="A31" s="9" t="s">
        <v>297</v>
      </c>
      <c r="B31" s="10">
        <v>92124</v>
      </c>
      <c r="C31" s="6" t="s">
        <v>296</v>
      </c>
      <c r="D31" s="8">
        <v>800</v>
      </c>
      <c r="E31" s="9" t="s">
        <v>536</v>
      </c>
      <c r="F31" s="9" t="s">
        <v>528</v>
      </c>
      <c r="G31" s="6" t="s">
        <v>8</v>
      </c>
      <c r="H31" s="7">
        <v>31</v>
      </c>
      <c r="I31" s="8">
        <v>3</v>
      </c>
      <c r="J31" s="7">
        <v>53.12</v>
      </c>
      <c r="K31" s="7">
        <v>84.12</v>
      </c>
      <c r="L31" s="6" t="s">
        <v>8</v>
      </c>
    </row>
    <row r="32" spans="1:12" x14ac:dyDescent="0.25">
      <c r="A32" s="9" t="s">
        <v>295</v>
      </c>
      <c r="B32" s="10">
        <v>92154</v>
      </c>
      <c r="C32" s="6" t="s">
        <v>294</v>
      </c>
      <c r="D32" s="8">
        <v>800</v>
      </c>
      <c r="E32" s="9" t="s">
        <v>536</v>
      </c>
      <c r="F32" s="9" t="s">
        <v>528</v>
      </c>
      <c r="G32" s="6" t="s">
        <v>8</v>
      </c>
      <c r="H32" s="7">
        <v>31</v>
      </c>
      <c r="I32" s="8">
        <v>3</v>
      </c>
      <c r="J32" s="7">
        <v>53.12</v>
      </c>
      <c r="K32" s="7">
        <v>84.12</v>
      </c>
      <c r="L32" s="6" t="s">
        <v>8</v>
      </c>
    </row>
    <row r="33" spans="1:12" x14ac:dyDescent="0.25">
      <c r="A33" s="9" t="s">
        <v>292</v>
      </c>
      <c r="B33" s="10">
        <v>83220</v>
      </c>
      <c r="C33" s="6" t="s">
        <v>291</v>
      </c>
      <c r="D33" s="8">
        <v>800</v>
      </c>
      <c r="E33" s="9" t="s">
        <v>536</v>
      </c>
      <c r="F33" s="9" t="s">
        <v>528</v>
      </c>
      <c r="G33" s="6" t="s">
        <v>8</v>
      </c>
      <c r="H33" s="7">
        <v>31</v>
      </c>
      <c r="I33" s="8">
        <v>2</v>
      </c>
      <c r="J33" s="7">
        <v>35.409999999999997</v>
      </c>
      <c r="K33" s="7">
        <v>66.41</v>
      </c>
      <c r="L33" s="6" t="s">
        <v>8</v>
      </c>
    </row>
    <row r="34" spans="1:12" x14ac:dyDescent="0.25">
      <c r="A34" s="9" t="s">
        <v>474</v>
      </c>
      <c r="B34" s="10">
        <v>92974</v>
      </c>
      <c r="C34" s="6" t="s">
        <v>473</v>
      </c>
      <c r="D34" s="8">
        <v>800</v>
      </c>
      <c r="E34" s="9" t="s">
        <v>536</v>
      </c>
      <c r="F34" s="9" t="s">
        <v>528</v>
      </c>
      <c r="G34" s="6" t="s">
        <v>8</v>
      </c>
      <c r="H34" s="7">
        <v>31</v>
      </c>
      <c r="I34" s="8">
        <v>2</v>
      </c>
      <c r="J34" s="7">
        <v>35.409999999999997</v>
      </c>
      <c r="K34" s="7">
        <v>66.41</v>
      </c>
      <c r="L34" s="6" t="s">
        <v>8</v>
      </c>
    </row>
    <row r="35" spans="1:12" x14ac:dyDescent="0.25">
      <c r="A35" s="9" t="s">
        <v>289</v>
      </c>
      <c r="B35" s="10">
        <v>86286</v>
      </c>
      <c r="C35" s="6" t="s">
        <v>288</v>
      </c>
      <c r="D35" s="8">
        <v>800</v>
      </c>
      <c r="E35" s="9" t="s">
        <v>536</v>
      </c>
      <c r="F35" s="9" t="s">
        <v>528</v>
      </c>
      <c r="G35" s="6" t="s">
        <v>8</v>
      </c>
      <c r="H35" s="7">
        <v>31</v>
      </c>
      <c r="I35" s="8">
        <v>1</v>
      </c>
      <c r="J35" s="7">
        <v>17.71</v>
      </c>
      <c r="K35" s="7">
        <v>48.71</v>
      </c>
      <c r="L35" s="6" t="s">
        <v>8</v>
      </c>
    </row>
    <row r="36" spans="1:12" x14ac:dyDescent="0.25">
      <c r="A36" s="9" t="s">
        <v>287</v>
      </c>
      <c r="B36" s="10">
        <v>92020</v>
      </c>
      <c r="C36" s="6" t="s">
        <v>286</v>
      </c>
      <c r="D36" s="8">
        <v>800</v>
      </c>
      <c r="E36" s="9" t="s">
        <v>536</v>
      </c>
      <c r="F36" s="9" t="s">
        <v>528</v>
      </c>
      <c r="G36" s="6" t="s">
        <v>8</v>
      </c>
      <c r="H36" s="7">
        <v>31</v>
      </c>
      <c r="I36" s="8">
        <v>1</v>
      </c>
      <c r="J36" s="7">
        <v>17.71</v>
      </c>
      <c r="K36" s="7">
        <v>48.71</v>
      </c>
      <c r="L36" s="6" t="s">
        <v>8</v>
      </c>
    </row>
    <row r="37" spans="1:12" x14ac:dyDescent="0.25">
      <c r="A37" s="9" t="s">
        <v>285</v>
      </c>
      <c r="B37" s="10">
        <v>61514</v>
      </c>
      <c r="C37" s="6" t="s">
        <v>284</v>
      </c>
      <c r="D37" s="8">
        <v>800</v>
      </c>
      <c r="E37" s="9" t="s">
        <v>536</v>
      </c>
      <c r="F37" s="9" t="s">
        <v>528</v>
      </c>
      <c r="G37" s="6" t="s">
        <v>8</v>
      </c>
      <c r="H37" s="7">
        <v>31</v>
      </c>
      <c r="I37" s="8">
        <v>2</v>
      </c>
      <c r="J37" s="7">
        <v>35.409999999999997</v>
      </c>
      <c r="K37" s="7">
        <v>66.41</v>
      </c>
      <c r="L37" s="6" t="s">
        <v>8</v>
      </c>
    </row>
    <row r="38" spans="1:12" x14ac:dyDescent="0.25">
      <c r="A38" s="9" t="s">
        <v>283</v>
      </c>
      <c r="B38" s="10">
        <v>89419</v>
      </c>
      <c r="C38" s="6" t="s">
        <v>282</v>
      </c>
      <c r="D38" s="8">
        <v>800</v>
      </c>
      <c r="E38" s="9" t="s">
        <v>536</v>
      </c>
      <c r="F38" s="9" t="s">
        <v>528</v>
      </c>
      <c r="G38" s="6" t="s">
        <v>8</v>
      </c>
      <c r="H38" s="7">
        <v>31</v>
      </c>
      <c r="I38" s="8">
        <v>3</v>
      </c>
      <c r="J38" s="7">
        <v>53.12</v>
      </c>
      <c r="K38" s="7">
        <v>84.12</v>
      </c>
      <c r="L38" s="6" t="s">
        <v>8</v>
      </c>
    </row>
    <row r="39" spans="1:12" x14ac:dyDescent="0.25">
      <c r="A39" s="9" t="s">
        <v>281</v>
      </c>
      <c r="B39" s="10">
        <v>91888</v>
      </c>
      <c r="C39" s="6" t="s">
        <v>280</v>
      </c>
      <c r="D39" s="8">
        <v>800</v>
      </c>
      <c r="E39" s="9" t="s">
        <v>536</v>
      </c>
      <c r="F39" s="9" t="s">
        <v>528</v>
      </c>
      <c r="G39" s="6" t="s">
        <v>8</v>
      </c>
      <c r="H39" s="7">
        <v>31</v>
      </c>
      <c r="I39" s="8">
        <v>2</v>
      </c>
      <c r="J39" s="7">
        <v>35.409999999999997</v>
      </c>
      <c r="K39" s="7">
        <v>66.41</v>
      </c>
      <c r="L39" s="6" t="s">
        <v>8</v>
      </c>
    </row>
    <row r="40" spans="1:12" x14ac:dyDescent="0.25">
      <c r="A40" s="9" t="s">
        <v>279</v>
      </c>
      <c r="B40" s="10">
        <v>94186</v>
      </c>
      <c r="C40" s="6" t="s">
        <v>524</v>
      </c>
      <c r="D40" s="8">
        <v>800</v>
      </c>
      <c r="E40" s="9" t="s">
        <v>536</v>
      </c>
      <c r="F40" s="9" t="s">
        <v>528</v>
      </c>
      <c r="G40" s="6" t="s">
        <v>8</v>
      </c>
      <c r="H40" s="7">
        <v>31</v>
      </c>
      <c r="I40" s="8">
        <v>1</v>
      </c>
      <c r="J40" s="7">
        <v>17.71</v>
      </c>
      <c r="K40" s="7">
        <v>48.71</v>
      </c>
      <c r="L40" s="6" t="s">
        <v>8</v>
      </c>
    </row>
    <row r="41" spans="1:12" x14ac:dyDescent="0.25">
      <c r="A41" s="9" t="s">
        <v>277</v>
      </c>
      <c r="B41" s="10">
        <v>87442</v>
      </c>
      <c r="C41" s="6" t="s">
        <v>276</v>
      </c>
      <c r="D41" s="8">
        <v>800</v>
      </c>
      <c r="E41" s="9" t="s">
        <v>536</v>
      </c>
      <c r="F41" s="9" t="s">
        <v>528</v>
      </c>
      <c r="G41" s="6" t="s">
        <v>8</v>
      </c>
      <c r="H41" s="7">
        <v>31</v>
      </c>
      <c r="I41" s="8">
        <v>3</v>
      </c>
      <c r="J41" s="7">
        <v>53.12</v>
      </c>
      <c r="K41" s="7">
        <v>84.12</v>
      </c>
      <c r="L41" s="6" t="s">
        <v>8</v>
      </c>
    </row>
    <row r="42" spans="1:12" x14ac:dyDescent="0.25">
      <c r="A42" s="9" t="s">
        <v>273</v>
      </c>
      <c r="B42" s="10">
        <v>70071</v>
      </c>
      <c r="C42" s="6" t="s">
        <v>272</v>
      </c>
      <c r="D42" s="8">
        <v>800</v>
      </c>
      <c r="E42" s="9" t="s">
        <v>536</v>
      </c>
      <c r="F42" s="9" t="s">
        <v>528</v>
      </c>
      <c r="G42" s="6" t="s">
        <v>8</v>
      </c>
      <c r="H42" s="7">
        <v>31</v>
      </c>
      <c r="I42" s="8">
        <v>2</v>
      </c>
      <c r="J42" s="7">
        <v>35.409999999999997</v>
      </c>
      <c r="K42" s="7">
        <v>66.41</v>
      </c>
      <c r="L42" s="6" t="s">
        <v>8</v>
      </c>
    </row>
    <row r="43" spans="1:12" x14ac:dyDescent="0.25">
      <c r="A43" s="9" t="s">
        <v>386</v>
      </c>
      <c r="B43" s="10">
        <v>94098</v>
      </c>
      <c r="C43" s="6" t="s">
        <v>472</v>
      </c>
      <c r="D43" s="8">
        <v>800</v>
      </c>
      <c r="E43" s="9" t="s">
        <v>536</v>
      </c>
      <c r="F43" s="9" t="s">
        <v>528</v>
      </c>
      <c r="G43" s="6" t="s">
        <v>8</v>
      </c>
      <c r="H43" s="7">
        <v>31</v>
      </c>
      <c r="I43" s="8">
        <v>2</v>
      </c>
      <c r="J43" s="7">
        <v>35.409999999999997</v>
      </c>
      <c r="K43" s="7">
        <v>66.41</v>
      </c>
      <c r="L43" s="6" t="s">
        <v>8</v>
      </c>
    </row>
    <row r="44" spans="1:12" x14ac:dyDescent="0.25">
      <c r="A44" s="9" t="s">
        <v>271</v>
      </c>
      <c r="B44" s="10">
        <v>81129</v>
      </c>
      <c r="C44" s="6" t="s">
        <v>270</v>
      </c>
      <c r="D44" s="8">
        <v>800</v>
      </c>
      <c r="E44" s="9" t="s">
        <v>536</v>
      </c>
      <c r="F44" s="9" t="s">
        <v>528</v>
      </c>
      <c r="G44" s="6" t="s">
        <v>8</v>
      </c>
      <c r="H44" s="7">
        <v>31</v>
      </c>
      <c r="I44" s="8">
        <v>1</v>
      </c>
      <c r="J44" s="7">
        <v>17.71</v>
      </c>
      <c r="K44" s="7">
        <v>48.71</v>
      </c>
      <c r="L44" s="6" t="s">
        <v>8</v>
      </c>
    </row>
    <row r="45" spans="1:12" x14ac:dyDescent="0.25">
      <c r="A45" s="9" t="s">
        <v>269</v>
      </c>
      <c r="B45" s="10">
        <v>90346</v>
      </c>
      <c r="C45" s="6" t="s">
        <v>268</v>
      </c>
      <c r="D45" s="8">
        <v>800</v>
      </c>
      <c r="E45" s="9" t="s">
        <v>536</v>
      </c>
      <c r="F45" s="9" t="s">
        <v>528</v>
      </c>
      <c r="G45" s="6" t="s">
        <v>8</v>
      </c>
      <c r="H45" s="7">
        <v>31</v>
      </c>
      <c r="I45" s="8">
        <v>3</v>
      </c>
      <c r="J45" s="7">
        <v>53.12</v>
      </c>
      <c r="K45" s="7">
        <v>84.12</v>
      </c>
      <c r="L45" s="6" t="s">
        <v>8</v>
      </c>
    </row>
    <row r="46" spans="1:12" x14ac:dyDescent="0.25">
      <c r="A46" s="9" t="s">
        <v>267</v>
      </c>
      <c r="B46" s="10">
        <v>75170</v>
      </c>
      <c r="C46" s="6" t="s">
        <v>266</v>
      </c>
      <c r="D46" s="8">
        <v>800</v>
      </c>
      <c r="E46" s="9" t="s">
        <v>536</v>
      </c>
      <c r="F46" s="9" t="s">
        <v>528</v>
      </c>
      <c r="G46" s="6" t="s">
        <v>8</v>
      </c>
      <c r="H46" s="7">
        <v>31</v>
      </c>
      <c r="I46" s="8">
        <v>2</v>
      </c>
      <c r="J46" s="7">
        <v>35.409999999999997</v>
      </c>
      <c r="K46" s="7">
        <v>66.41</v>
      </c>
      <c r="L46" s="6" t="s">
        <v>8</v>
      </c>
    </row>
    <row r="47" spans="1:12" x14ac:dyDescent="0.25">
      <c r="A47" s="9" t="s">
        <v>265</v>
      </c>
      <c r="B47" s="10">
        <v>93178</v>
      </c>
      <c r="C47" s="6" t="s">
        <v>471</v>
      </c>
      <c r="D47" s="8">
        <v>800</v>
      </c>
      <c r="E47" s="9" t="s">
        <v>536</v>
      </c>
      <c r="F47" s="9" t="s">
        <v>528</v>
      </c>
      <c r="G47" s="6" t="s">
        <v>8</v>
      </c>
      <c r="H47" s="7">
        <v>31</v>
      </c>
      <c r="I47" s="8">
        <v>2</v>
      </c>
      <c r="J47" s="7">
        <v>35.409999999999997</v>
      </c>
      <c r="K47" s="7">
        <v>66.41</v>
      </c>
      <c r="L47" s="6" t="s">
        <v>8</v>
      </c>
    </row>
    <row r="48" spans="1:12" x14ac:dyDescent="0.25">
      <c r="A48" s="9" t="s">
        <v>263</v>
      </c>
      <c r="B48" s="10">
        <v>88448</v>
      </c>
      <c r="C48" s="6" t="s">
        <v>262</v>
      </c>
      <c r="D48" s="8">
        <v>800</v>
      </c>
      <c r="E48" s="9" t="s">
        <v>536</v>
      </c>
      <c r="F48" s="9" t="s">
        <v>528</v>
      </c>
      <c r="G48" s="6" t="s">
        <v>8</v>
      </c>
      <c r="H48" s="7">
        <v>31</v>
      </c>
      <c r="I48" s="8">
        <v>2</v>
      </c>
      <c r="J48" s="7">
        <v>35.409999999999997</v>
      </c>
      <c r="K48" s="7">
        <v>66.41</v>
      </c>
      <c r="L48" s="6" t="s">
        <v>8</v>
      </c>
    </row>
    <row r="49" spans="1:12" x14ac:dyDescent="0.25">
      <c r="A49" s="9" t="s">
        <v>261</v>
      </c>
      <c r="B49" s="10">
        <v>93637</v>
      </c>
      <c r="C49" s="6" t="s">
        <v>470</v>
      </c>
      <c r="D49" s="8">
        <v>900</v>
      </c>
      <c r="E49" s="9" t="s">
        <v>536</v>
      </c>
      <c r="F49" s="9" t="s">
        <v>528</v>
      </c>
      <c r="G49" s="6" t="s">
        <v>8</v>
      </c>
      <c r="H49" s="7">
        <v>34.880000000000003</v>
      </c>
      <c r="I49" s="8">
        <v>1</v>
      </c>
      <c r="J49" s="7">
        <v>17.71</v>
      </c>
      <c r="K49" s="7">
        <v>52.59</v>
      </c>
      <c r="L49" s="6" t="s">
        <v>8</v>
      </c>
    </row>
    <row r="50" spans="1:12" x14ac:dyDescent="0.25">
      <c r="A50" s="9" t="s">
        <v>469</v>
      </c>
      <c r="B50" s="10">
        <v>93014</v>
      </c>
      <c r="C50" s="6" t="s">
        <v>468</v>
      </c>
      <c r="D50" s="8">
        <v>900</v>
      </c>
      <c r="E50" s="9" t="s">
        <v>536</v>
      </c>
      <c r="F50" s="9" t="s">
        <v>528</v>
      </c>
      <c r="G50" s="6" t="s">
        <v>8</v>
      </c>
      <c r="H50" s="7">
        <v>34.880000000000003</v>
      </c>
      <c r="I50" s="8">
        <v>2</v>
      </c>
      <c r="J50" s="7">
        <v>35.409999999999997</v>
      </c>
      <c r="K50" s="7">
        <v>70.290000000000006</v>
      </c>
      <c r="L50" s="6" t="s">
        <v>8</v>
      </c>
    </row>
    <row r="51" spans="1:12" x14ac:dyDescent="0.25">
      <c r="A51" s="9" t="s">
        <v>259</v>
      </c>
      <c r="B51" s="10">
        <v>93446</v>
      </c>
      <c r="C51" s="6" t="s">
        <v>467</v>
      </c>
      <c r="D51" s="8">
        <v>900</v>
      </c>
      <c r="E51" s="9" t="s">
        <v>536</v>
      </c>
      <c r="F51" s="9" t="s">
        <v>528</v>
      </c>
      <c r="G51" s="6" t="s">
        <v>8</v>
      </c>
      <c r="H51" s="7">
        <v>34.880000000000003</v>
      </c>
      <c r="I51" s="8">
        <v>1</v>
      </c>
      <c r="J51" s="7">
        <v>17.71</v>
      </c>
      <c r="K51" s="7">
        <v>52.59</v>
      </c>
      <c r="L51" s="6" t="s">
        <v>8</v>
      </c>
    </row>
    <row r="52" spans="1:12" x14ac:dyDescent="0.25">
      <c r="A52" s="9" t="s">
        <v>257</v>
      </c>
      <c r="B52" s="10">
        <v>93636</v>
      </c>
      <c r="C52" s="6" t="s">
        <v>466</v>
      </c>
      <c r="D52" s="8">
        <v>900</v>
      </c>
      <c r="E52" s="9" t="s">
        <v>536</v>
      </c>
      <c r="F52" s="9" t="s">
        <v>528</v>
      </c>
      <c r="G52" s="6" t="s">
        <v>8</v>
      </c>
      <c r="H52" s="7">
        <v>34.880000000000003</v>
      </c>
      <c r="I52" s="8">
        <v>1</v>
      </c>
      <c r="J52" s="7">
        <v>17.71</v>
      </c>
      <c r="K52" s="7">
        <v>52.59</v>
      </c>
      <c r="L52" s="6" t="s">
        <v>8</v>
      </c>
    </row>
    <row r="53" spans="1:12" x14ac:dyDescent="0.25">
      <c r="A53" s="9" t="s">
        <v>255</v>
      </c>
      <c r="B53" s="10">
        <v>84596</v>
      </c>
      <c r="C53" s="6" t="s">
        <v>254</v>
      </c>
      <c r="D53" s="8">
        <v>900</v>
      </c>
      <c r="E53" s="9" t="s">
        <v>536</v>
      </c>
      <c r="F53" s="9" t="s">
        <v>528</v>
      </c>
      <c r="G53" s="6" t="s">
        <v>8</v>
      </c>
      <c r="H53" s="7">
        <v>34.880000000000003</v>
      </c>
      <c r="I53" s="8">
        <v>3</v>
      </c>
      <c r="J53" s="7">
        <v>53.12</v>
      </c>
      <c r="K53" s="7">
        <v>88</v>
      </c>
      <c r="L53" s="6" t="s">
        <v>8</v>
      </c>
    </row>
    <row r="54" spans="1:12" x14ac:dyDescent="0.25">
      <c r="A54" s="9" t="s">
        <v>253</v>
      </c>
      <c r="B54" s="10">
        <v>90595</v>
      </c>
      <c r="C54" s="6" t="s">
        <v>252</v>
      </c>
      <c r="D54" s="8">
        <v>900</v>
      </c>
      <c r="E54" s="9" t="s">
        <v>536</v>
      </c>
      <c r="F54" s="9" t="s">
        <v>528</v>
      </c>
      <c r="G54" s="6" t="s">
        <v>8</v>
      </c>
      <c r="H54" s="7">
        <v>34.880000000000003</v>
      </c>
      <c r="I54" s="8">
        <v>1</v>
      </c>
      <c r="J54" s="7">
        <v>17.71</v>
      </c>
      <c r="K54" s="7">
        <v>52.59</v>
      </c>
      <c r="L54" s="6" t="s">
        <v>8</v>
      </c>
    </row>
    <row r="55" spans="1:12" x14ac:dyDescent="0.25">
      <c r="A55" s="9" t="s">
        <v>251</v>
      </c>
      <c r="B55" s="10">
        <v>79529</v>
      </c>
      <c r="C55" s="6" t="s">
        <v>250</v>
      </c>
      <c r="D55" s="8">
        <v>900</v>
      </c>
      <c r="E55" s="9" t="s">
        <v>536</v>
      </c>
      <c r="F55" s="9" t="s">
        <v>528</v>
      </c>
      <c r="G55" s="6" t="s">
        <v>8</v>
      </c>
      <c r="H55" s="7">
        <v>34.880000000000003</v>
      </c>
      <c r="I55" s="8">
        <v>2</v>
      </c>
      <c r="J55" s="7">
        <v>35.409999999999997</v>
      </c>
      <c r="K55" s="7">
        <v>70.290000000000006</v>
      </c>
      <c r="L55" s="6" t="s">
        <v>8</v>
      </c>
    </row>
    <row r="56" spans="1:12" x14ac:dyDescent="0.25">
      <c r="A56" s="9" t="s">
        <v>249</v>
      </c>
      <c r="B56" s="10">
        <v>91643</v>
      </c>
      <c r="C56" s="6" t="s">
        <v>248</v>
      </c>
      <c r="D56" s="8">
        <v>900</v>
      </c>
      <c r="E56" s="9" t="s">
        <v>536</v>
      </c>
      <c r="F56" s="9" t="s">
        <v>528</v>
      </c>
      <c r="G56" s="6" t="s">
        <v>8</v>
      </c>
      <c r="H56" s="7">
        <v>34.880000000000003</v>
      </c>
      <c r="I56" s="8">
        <v>3</v>
      </c>
      <c r="J56" s="7">
        <v>53.12</v>
      </c>
      <c r="K56" s="7">
        <v>88</v>
      </c>
      <c r="L56" s="6" t="s">
        <v>8</v>
      </c>
    </row>
    <row r="57" spans="1:12" x14ac:dyDescent="0.25">
      <c r="A57" s="9" t="s">
        <v>247</v>
      </c>
      <c r="B57" s="10">
        <v>80264</v>
      </c>
      <c r="C57" s="6" t="s">
        <v>246</v>
      </c>
      <c r="D57" s="8">
        <v>900</v>
      </c>
      <c r="E57" s="9" t="s">
        <v>536</v>
      </c>
      <c r="F57" s="9" t="s">
        <v>528</v>
      </c>
      <c r="G57" s="6" t="s">
        <v>8</v>
      </c>
      <c r="H57" s="7">
        <v>34.880000000000003</v>
      </c>
      <c r="I57" s="8">
        <v>3</v>
      </c>
      <c r="J57" s="7">
        <v>53.12</v>
      </c>
      <c r="K57" s="7">
        <v>88</v>
      </c>
      <c r="L57" s="6" t="s">
        <v>8</v>
      </c>
    </row>
    <row r="58" spans="1:12" x14ac:dyDescent="0.25">
      <c r="A58" s="9" t="s">
        <v>245</v>
      </c>
      <c r="B58" s="10">
        <v>89129</v>
      </c>
      <c r="C58" s="6" t="s">
        <v>244</v>
      </c>
      <c r="D58" s="8">
        <v>900</v>
      </c>
      <c r="E58" s="9" t="s">
        <v>536</v>
      </c>
      <c r="F58" s="9" t="s">
        <v>528</v>
      </c>
      <c r="G58" s="6" t="s">
        <v>8</v>
      </c>
      <c r="H58" s="7">
        <v>34.880000000000003</v>
      </c>
      <c r="I58" s="8">
        <v>2</v>
      </c>
      <c r="J58" s="7">
        <v>35.409999999999997</v>
      </c>
      <c r="K58" s="7">
        <v>70.290000000000006</v>
      </c>
      <c r="L58" s="6" t="s">
        <v>8</v>
      </c>
    </row>
    <row r="59" spans="1:12" x14ac:dyDescent="0.25">
      <c r="A59" s="9" t="s">
        <v>243</v>
      </c>
      <c r="B59" s="10">
        <v>66071</v>
      </c>
      <c r="C59" s="6" t="s">
        <v>242</v>
      </c>
      <c r="D59" s="8">
        <v>900</v>
      </c>
      <c r="E59" s="9" t="s">
        <v>536</v>
      </c>
      <c r="F59" s="9" t="s">
        <v>528</v>
      </c>
      <c r="G59" s="6" t="s">
        <v>8</v>
      </c>
      <c r="H59" s="7">
        <v>34.880000000000003</v>
      </c>
      <c r="I59" s="8">
        <v>4</v>
      </c>
      <c r="J59" s="7">
        <v>70.83</v>
      </c>
      <c r="K59" s="7">
        <v>105.71</v>
      </c>
      <c r="L59" s="6" t="s">
        <v>8</v>
      </c>
    </row>
    <row r="60" spans="1:12" x14ac:dyDescent="0.25">
      <c r="A60" s="9" t="s">
        <v>241</v>
      </c>
      <c r="B60" s="10">
        <v>72748</v>
      </c>
      <c r="C60" s="6" t="s">
        <v>240</v>
      </c>
      <c r="D60" s="8">
        <v>900</v>
      </c>
      <c r="E60" s="9" t="s">
        <v>536</v>
      </c>
      <c r="F60" s="9" t="s">
        <v>528</v>
      </c>
      <c r="G60" s="6" t="s">
        <v>8</v>
      </c>
      <c r="H60" s="7">
        <v>34.880000000000003</v>
      </c>
      <c r="I60" s="8">
        <v>3</v>
      </c>
      <c r="J60" s="7">
        <v>53.12</v>
      </c>
      <c r="K60" s="7">
        <v>88</v>
      </c>
      <c r="L60" s="6" t="s">
        <v>8</v>
      </c>
    </row>
    <row r="61" spans="1:12" x14ac:dyDescent="0.25">
      <c r="A61" s="9" t="s">
        <v>239</v>
      </c>
      <c r="B61" s="10">
        <v>92949</v>
      </c>
      <c r="C61" s="6" t="s">
        <v>464</v>
      </c>
      <c r="D61" s="8">
        <v>900</v>
      </c>
      <c r="E61" s="9" t="s">
        <v>536</v>
      </c>
      <c r="F61" s="9" t="s">
        <v>528</v>
      </c>
      <c r="G61" s="6" t="s">
        <v>8</v>
      </c>
      <c r="H61" s="7">
        <v>34.880000000000003</v>
      </c>
      <c r="I61" s="8">
        <v>3</v>
      </c>
      <c r="J61" s="7">
        <v>53.12</v>
      </c>
      <c r="K61" s="7">
        <v>88</v>
      </c>
      <c r="L61" s="6" t="s">
        <v>8</v>
      </c>
    </row>
    <row r="62" spans="1:12" x14ac:dyDescent="0.25">
      <c r="A62" s="9" t="s">
        <v>237</v>
      </c>
      <c r="B62" s="10">
        <v>87912</v>
      </c>
      <c r="C62" s="6" t="s">
        <v>236</v>
      </c>
      <c r="D62" s="8">
        <v>900</v>
      </c>
      <c r="E62" s="9" t="s">
        <v>536</v>
      </c>
      <c r="F62" s="9" t="s">
        <v>528</v>
      </c>
      <c r="G62" s="6" t="s">
        <v>8</v>
      </c>
      <c r="H62" s="7">
        <v>34.880000000000003</v>
      </c>
      <c r="I62" s="8">
        <v>2</v>
      </c>
      <c r="J62" s="7">
        <v>35.409999999999997</v>
      </c>
      <c r="K62" s="7">
        <v>70.290000000000006</v>
      </c>
      <c r="L62" s="6" t="s">
        <v>8</v>
      </c>
    </row>
    <row r="63" spans="1:12" x14ac:dyDescent="0.25">
      <c r="A63" s="9" t="s">
        <v>235</v>
      </c>
      <c r="B63" s="10">
        <v>84873</v>
      </c>
      <c r="C63" s="6" t="s">
        <v>234</v>
      </c>
      <c r="D63" s="8">
        <v>900</v>
      </c>
      <c r="E63" s="9" t="s">
        <v>536</v>
      </c>
      <c r="F63" s="9" t="s">
        <v>528</v>
      </c>
      <c r="G63" s="6" t="s">
        <v>8</v>
      </c>
      <c r="H63" s="7">
        <v>34.880000000000003</v>
      </c>
      <c r="I63" s="8">
        <v>2</v>
      </c>
      <c r="J63" s="7">
        <v>35.409999999999997</v>
      </c>
      <c r="K63" s="7">
        <v>70.290000000000006</v>
      </c>
      <c r="L63" s="6" t="s">
        <v>8</v>
      </c>
    </row>
    <row r="64" spans="1:12" x14ac:dyDescent="0.25">
      <c r="A64" s="9" t="s">
        <v>231</v>
      </c>
      <c r="B64" s="10">
        <v>89815</v>
      </c>
      <c r="C64" s="6" t="s">
        <v>230</v>
      </c>
      <c r="D64" s="8">
        <v>900</v>
      </c>
      <c r="E64" s="9" t="s">
        <v>536</v>
      </c>
      <c r="F64" s="9" t="s">
        <v>528</v>
      </c>
      <c r="G64" s="6" t="s">
        <v>8</v>
      </c>
      <c r="H64" s="7">
        <v>34.880000000000003</v>
      </c>
      <c r="I64" s="8">
        <v>2</v>
      </c>
      <c r="J64" s="7">
        <v>35.409999999999997</v>
      </c>
      <c r="K64" s="7">
        <v>70.290000000000006</v>
      </c>
      <c r="L64" s="6" t="s">
        <v>8</v>
      </c>
    </row>
    <row r="65" spans="1:12" x14ac:dyDescent="0.25">
      <c r="A65" s="9" t="s">
        <v>229</v>
      </c>
      <c r="B65" s="10">
        <v>82278</v>
      </c>
      <c r="C65" s="6" t="s">
        <v>228</v>
      </c>
      <c r="D65" s="8">
        <v>900</v>
      </c>
      <c r="E65" s="9" t="s">
        <v>536</v>
      </c>
      <c r="F65" s="9" t="s">
        <v>528</v>
      </c>
      <c r="G65" s="6" t="s">
        <v>8</v>
      </c>
      <c r="H65" s="7">
        <v>34.880000000000003</v>
      </c>
      <c r="I65" s="8">
        <v>3</v>
      </c>
      <c r="J65" s="7">
        <v>53.12</v>
      </c>
      <c r="K65" s="7">
        <v>88</v>
      </c>
      <c r="L65" s="6" t="s">
        <v>8</v>
      </c>
    </row>
    <row r="66" spans="1:12" x14ac:dyDescent="0.25">
      <c r="A66" s="9" t="s">
        <v>227</v>
      </c>
      <c r="B66" s="10">
        <v>90013</v>
      </c>
      <c r="C66" s="6" t="s">
        <v>226</v>
      </c>
      <c r="D66" s="8">
        <v>900</v>
      </c>
      <c r="E66" s="9" t="s">
        <v>536</v>
      </c>
      <c r="F66" s="9" t="s">
        <v>528</v>
      </c>
      <c r="G66" s="6" t="s">
        <v>8</v>
      </c>
      <c r="H66" s="7">
        <v>34.880000000000003</v>
      </c>
      <c r="I66" s="8">
        <v>3</v>
      </c>
      <c r="J66" s="7">
        <v>53.12</v>
      </c>
      <c r="K66" s="7">
        <v>88</v>
      </c>
      <c r="L66" s="6" t="s">
        <v>8</v>
      </c>
    </row>
    <row r="67" spans="1:12" x14ac:dyDescent="0.25">
      <c r="A67" s="9" t="s">
        <v>225</v>
      </c>
      <c r="B67" s="10">
        <v>80911</v>
      </c>
      <c r="C67" s="6" t="s">
        <v>224</v>
      </c>
      <c r="D67" s="8">
        <v>900</v>
      </c>
      <c r="E67" s="9" t="s">
        <v>536</v>
      </c>
      <c r="F67" s="9" t="s">
        <v>528</v>
      </c>
      <c r="G67" s="6" t="s">
        <v>8</v>
      </c>
      <c r="H67" s="7">
        <v>34.880000000000003</v>
      </c>
      <c r="I67" s="8">
        <v>1</v>
      </c>
      <c r="J67" s="7">
        <v>17.71</v>
      </c>
      <c r="K67" s="7">
        <v>52.59</v>
      </c>
      <c r="L67" s="6" t="s">
        <v>8</v>
      </c>
    </row>
    <row r="68" spans="1:12" x14ac:dyDescent="0.25">
      <c r="A68" s="9" t="s">
        <v>223</v>
      </c>
      <c r="B68" s="10">
        <v>72725</v>
      </c>
      <c r="C68" s="6" t="s">
        <v>222</v>
      </c>
      <c r="D68" s="8">
        <v>900</v>
      </c>
      <c r="E68" s="9" t="s">
        <v>536</v>
      </c>
      <c r="F68" s="9" t="s">
        <v>528</v>
      </c>
      <c r="G68" s="6" t="s">
        <v>8</v>
      </c>
      <c r="H68" s="7">
        <v>34.880000000000003</v>
      </c>
      <c r="I68" s="8">
        <v>1</v>
      </c>
      <c r="J68" s="7">
        <v>17.71</v>
      </c>
      <c r="K68" s="7">
        <v>52.59</v>
      </c>
      <c r="L68" s="6" t="s">
        <v>8</v>
      </c>
    </row>
    <row r="69" spans="1:12" x14ac:dyDescent="0.25">
      <c r="A69" s="9" t="s">
        <v>384</v>
      </c>
      <c r="B69" s="10">
        <v>92137</v>
      </c>
      <c r="C69" s="6" t="s">
        <v>383</v>
      </c>
      <c r="D69" s="8">
        <v>900</v>
      </c>
      <c r="E69" s="9" t="s">
        <v>536</v>
      </c>
      <c r="F69" s="9" t="s">
        <v>528</v>
      </c>
      <c r="G69" s="6" t="s">
        <v>8</v>
      </c>
      <c r="H69" s="7">
        <v>34.880000000000003</v>
      </c>
      <c r="I69" s="8">
        <v>2</v>
      </c>
      <c r="J69" s="7">
        <v>35.409999999999997</v>
      </c>
      <c r="K69" s="7">
        <v>70.290000000000006</v>
      </c>
      <c r="L69" s="6" t="s">
        <v>8</v>
      </c>
    </row>
    <row r="70" spans="1:12" x14ac:dyDescent="0.25">
      <c r="A70" s="9" t="s">
        <v>221</v>
      </c>
      <c r="B70" s="10">
        <v>90480</v>
      </c>
      <c r="C70" s="6" t="s">
        <v>220</v>
      </c>
      <c r="D70" s="8">
        <v>900</v>
      </c>
      <c r="E70" s="9" t="s">
        <v>536</v>
      </c>
      <c r="F70" s="9" t="s">
        <v>528</v>
      </c>
      <c r="G70" s="6" t="s">
        <v>8</v>
      </c>
      <c r="H70" s="7">
        <v>34.880000000000003</v>
      </c>
      <c r="I70" s="8">
        <v>2</v>
      </c>
      <c r="J70" s="7">
        <v>35.409999999999997</v>
      </c>
      <c r="K70" s="7">
        <v>70.290000000000006</v>
      </c>
      <c r="L70" s="6" t="s">
        <v>8</v>
      </c>
    </row>
    <row r="71" spans="1:12" x14ac:dyDescent="0.25">
      <c r="A71" s="9" t="s">
        <v>219</v>
      </c>
      <c r="B71" s="10">
        <v>92412</v>
      </c>
      <c r="C71" s="6" t="s">
        <v>218</v>
      </c>
      <c r="D71" s="8">
        <v>900</v>
      </c>
      <c r="E71" s="9" t="s">
        <v>536</v>
      </c>
      <c r="F71" s="9" t="s">
        <v>528</v>
      </c>
      <c r="G71" s="6" t="s">
        <v>8</v>
      </c>
      <c r="H71" s="7">
        <v>34.880000000000003</v>
      </c>
      <c r="I71" s="8">
        <v>2</v>
      </c>
      <c r="J71" s="7">
        <v>35.409999999999997</v>
      </c>
      <c r="K71" s="7">
        <v>70.290000000000006</v>
      </c>
      <c r="L71" s="6" t="s">
        <v>8</v>
      </c>
    </row>
    <row r="72" spans="1:12" x14ac:dyDescent="0.25">
      <c r="A72" s="9" t="s">
        <v>216</v>
      </c>
      <c r="B72" s="10">
        <v>92157</v>
      </c>
      <c r="C72" s="6" t="s">
        <v>71</v>
      </c>
      <c r="D72" s="8">
        <v>900</v>
      </c>
      <c r="E72" s="9" t="s">
        <v>536</v>
      </c>
      <c r="F72" s="9" t="s">
        <v>528</v>
      </c>
      <c r="G72" s="6" t="s">
        <v>8</v>
      </c>
      <c r="H72" s="7">
        <v>34.880000000000003</v>
      </c>
      <c r="I72" s="8">
        <v>4</v>
      </c>
      <c r="J72" s="7">
        <v>70.83</v>
      </c>
      <c r="K72" s="7">
        <v>105.71</v>
      </c>
      <c r="L72" s="6" t="s">
        <v>8</v>
      </c>
    </row>
    <row r="73" spans="1:12" x14ac:dyDescent="0.25">
      <c r="A73" s="9" t="s">
        <v>210</v>
      </c>
      <c r="B73" s="10">
        <v>82275</v>
      </c>
      <c r="C73" s="6" t="s">
        <v>209</v>
      </c>
      <c r="D73" s="8">
        <v>900</v>
      </c>
      <c r="E73" s="9" t="s">
        <v>536</v>
      </c>
      <c r="F73" s="9" t="s">
        <v>528</v>
      </c>
      <c r="G73" s="6" t="s">
        <v>8</v>
      </c>
      <c r="H73" s="7">
        <v>34.880000000000003</v>
      </c>
      <c r="I73" s="8">
        <v>3</v>
      </c>
      <c r="J73" s="7">
        <v>53.12</v>
      </c>
      <c r="K73" s="7">
        <v>88</v>
      </c>
      <c r="L73" s="6" t="s">
        <v>8</v>
      </c>
    </row>
    <row r="74" spans="1:12" x14ac:dyDescent="0.25">
      <c r="A74" s="9" t="s">
        <v>208</v>
      </c>
      <c r="B74" s="10">
        <v>89967</v>
      </c>
      <c r="C74" s="6" t="s">
        <v>207</v>
      </c>
      <c r="D74" s="8">
        <v>900</v>
      </c>
      <c r="E74" s="9" t="s">
        <v>536</v>
      </c>
      <c r="F74" s="9" t="s">
        <v>528</v>
      </c>
      <c r="G74" s="6" t="s">
        <v>8</v>
      </c>
      <c r="H74" s="7">
        <v>34.880000000000003</v>
      </c>
      <c r="I74" s="8">
        <v>2</v>
      </c>
      <c r="J74" s="7">
        <v>35.409999999999997</v>
      </c>
      <c r="K74" s="7">
        <v>70.290000000000006</v>
      </c>
      <c r="L74" s="6" t="s">
        <v>8</v>
      </c>
    </row>
    <row r="75" spans="1:12" x14ac:dyDescent="0.25">
      <c r="A75" s="9" t="s">
        <v>206</v>
      </c>
      <c r="B75" s="10">
        <v>68851</v>
      </c>
      <c r="C75" s="6" t="s">
        <v>205</v>
      </c>
      <c r="D75" s="8">
        <v>900</v>
      </c>
      <c r="E75" s="9" t="s">
        <v>536</v>
      </c>
      <c r="F75" s="9" t="s">
        <v>528</v>
      </c>
      <c r="G75" s="6" t="s">
        <v>8</v>
      </c>
      <c r="H75" s="7">
        <v>34.880000000000003</v>
      </c>
      <c r="I75" s="8">
        <v>1</v>
      </c>
      <c r="J75" s="7">
        <v>17.71</v>
      </c>
      <c r="K75" s="7">
        <v>52.59</v>
      </c>
      <c r="L75" s="6" t="s">
        <v>8</v>
      </c>
    </row>
    <row r="76" spans="1:12" x14ac:dyDescent="0.25">
      <c r="A76" s="9" t="s">
        <v>204</v>
      </c>
      <c r="B76" s="10">
        <v>93069</v>
      </c>
      <c r="C76" s="6" t="s">
        <v>459</v>
      </c>
      <c r="D76" s="8">
        <v>900</v>
      </c>
      <c r="E76" s="9" t="s">
        <v>536</v>
      </c>
      <c r="F76" s="9" t="s">
        <v>528</v>
      </c>
      <c r="G76" s="6" t="s">
        <v>8</v>
      </c>
      <c r="H76" s="7">
        <v>34.880000000000003</v>
      </c>
      <c r="I76" s="8">
        <v>3</v>
      </c>
      <c r="J76" s="7">
        <v>53.12</v>
      </c>
      <c r="K76" s="7">
        <v>88</v>
      </c>
      <c r="L76" s="6" t="s">
        <v>8</v>
      </c>
    </row>
    <row r="77" spans="1:12" x14ac:dyDescent="0.25">
      <c r="A77" s="9" t="s">
        <v>202</v>
      </c>
      <c r="B77" s="10">
        <v>65582</v>
      </c>
      <c r="C77" s="6" t="s">
        <v>201</v>
      </c>
      <c r="D77" s="8">
        <v>900</v>
      </c>
      <c r="E77" s="9" t="s">
        <v>536</v>
      </c>
      <c r="F77" s="9" t="s">
        <v>528</v>
      </c>
      <c r="G77" s="6" t="s">
        <v>8</v>
      </c>
      <c r="H77" s="7">
        <v>34.880000000000003</v>
      </c>
      <c r="I77" s="8">
        <v>2</v>
      </c>
      <c r="J77" s="7">
        <v>35.409999999999997</v>
      </c>
      <c r="K77" s="7">
        <v>70.290000000000006</v>
      </c>
      <c r="L77" s="6" t="s">
        <v>8</v>
      </c>
    </row>
    <row r="78" spans="1:12" x14ac:dyDescent="0.25">
      <c r="A78" s="9" t="s">
        <v>200</v>
      </c>
      <c r="B78" s="10">
        <v>90123</v>
      </c>
      <c r="C78" s="6" t="s">
        <v>199</v>
      </c>
      <c r="D78" s="8">
        <v>900</v>
      </c>
      <c r="E78" s="9" t="s">
        <v>536</v>
      </c>
      <c r="F78" s="9" t="s">
        <v>528</v>
      </c>
      <c r="G78" s="6" t="s">
        <v>8</v>
      </c>
      <c r="H78" s="7">
        <v>34.880000000000003</v>
      </c>
      <c r="I78" s="8">
        <v>2</v>
      </c>
      <c r="J78" s="7">
        <v>35.409999999999997</v>
      </c>
      <c r="K78" s="7">
        <v>70.290000000000006</v>
      </c>
      <c r="L78" s="6" t="s">
        <v>8</v>
      </c>
    </row>
    <row r="79" spans="1:12" x14ac:dyDescent="0.25">
      <c r="A79" s="9" t="s">
        <v>198</v>
      </c>
      <c r="B79" s="10">
        <v>56374</v>
      </c>
      <c r="C79" s="6" t="s">
        <v>197</v>
      </c>
      <c r="D79" s="8">
        <v>800</v>
      </c>
      <c r="E79" s="9" t="s">
        <v>536</v>
      </c>
      <c r="F79" s="9" t="s">
        <v>528</v>
      </c>
      <c r="G79" s="6" t="s">
        <v>8</v>
      </c>
      <c r="H79" s="7">
        <v>31</v>
      </c>
      <c r="I79" s="8">
        <v>2</v>
      </c>
      <c r="J79" s="7">
        <v>35.409999999999997</v>
      </c>
      <c r="K79" s="7">
        <v>66.41</v>
      </c>
      <c r="L79" s="6" t="s">
        <v>8</v>
      </c>
    </row>
    <row r="80" spans="1:12" x14ac:dyDescent="0.25">
      <c r="A80" s="9" t="s">
        <v>196</v>
      </c>
      <c r="B80" s="10">
        <v>77256</v>
      </c>
      <c r="C80" s="6" t="s">
        <v>195</v>
      </c>
      <c r="D80" s="8">
        <v>800</v>
      </c>
      <c r="E80" s="9" t="s">
        <v>536</v>
      </c>
      <c r="F80" s="9" t="s">
        <v>528</v>
      </c>
      <c r="G80" s="6" t="s">
        <v>8</v>
      </c>
      <c r="H80" s="7">
        <v>31</v>
      </c>
      <c r="I80" s="8">
        <v>3</v>
      </c>
      <c r="J80" s="7">
        <v>53.12</v>
      </c>
      <c r="K80" s="7">
        <v>84.12</v>
      </c>
      <c r="L80" s="6" t="s">
        <v>8</v>
      </c>
    </row>
    <row r="81" spans="1:12" x14ac:dyDescent="0.25">
      <c r="A81" s="9" t="s">
        <v>533</v>
      </c>
      <c r="B81" s="10">
        <v>93060</v>
      </c>
      <c r="C81" s="6" t="s">
        <v>532</v>
      </c>
      <c r="D81" s="8">
        <v>800</v>
      </c>
      <c r="E81" s="9" t="s">
        <v>536</v>
      </c>
      <c r="F81" s="9" t="s">
        <v>528</v>
      </c>
      <c r="G81" s="6" t="s">
        <v>8</v>
      </c>
      <c r="H81" s="7">
        <v>31</v>
      </c>
      <c r="I81" s="8">
        <v>4</v>
      </c>
      <c r="J81" s="7">
        <v>70.83</v>
      </c>
      <c r="K81" s="7">
        <v>101.83</v>
      </c>
      <c r="L81" s="6" t="s">
        <v>8</v>
      </c>
    </row>
    <row r="82" spans="1:12" x14ac:dyDescent="0.25">
      <c r="A82" s="9" t="s">
        <v>194</v>
      </c>
      <c r="B82" s="10">
        <v>82804</v>
      </c>
      <c r="C82" s="6" t="s">
        <v>193</v>
      </c>
      <c r="D82" s="8">
        <v>800</v>
      </c>
      <c r="E82" s="9" t="s">
        <v>536</v>
      </c>
      <c r="F82" s="9" t="s">
        <v>528</v>
      </c>
      <c r="G82" s="6" t="s">
        <v>8</v>
      </c>
      <c r="H82" s="7">
        <v>31</v>
      </c>
      <c r="I82" s="8">
        <v>3</v>
      </c>
      <c r="J82" s="7">
        <v>53.12</v>
      </c>
      <c r="K82" s="7">
        <v>84.12</v>
      </c>
      <c r="L82" s="6" t="s">
        <v>8</v>
      </c>
    </row>
    <row r="83" spans="1:12" x14ac:dyDescent="0.25">
      <c r="A83" s="9" t="s">
        <v>192</v>
      </c>
      <c r="B83" s="10">
        <v>90054</v>
      </c>
      <c r="C83" s="6" t="s">
        <v>191</v>
      </c>
      <c r="D83" s="8">
        <v>900</v>
      </c>
      <c r="E83" s="9" t="s">
        <v>536</v>
      </c>
      <c r="F83" s="9" t="s">
        <v>528</v>
      </c>
      <c r="G83" s="6" t="s">
        <v>8</v>
      </c>
      <c r="H83" s="7">
        <v>34.880000000000003</v>
      </c>
      <c r="I83" s="8">
        <v>2</v>
      </c>
      <c r="J83" s="7">
        <v>35.409999999999997</v>
      </c>
      <c r="K83" s="7">
        <v>70.290000000000006</v>
      </c>
      <c r="L83" s="6" t="s">
        <v>8</v>
      </c>
    </row>
    <row r="84" spans="1:12" x14ac:dyDescent="0.25">
      <c r="A84" s="9" t="s">
        <v>190</v>
      </c>
      <c r="B84" s="10">
        <v>7658</v>
      </c>
      <c r="C84" s="6" t="s">
        <v>189</v>
      </c>
      <c r="D84" s="8">
        <v>900</v>
      </c>
      <c r="E84" s="9" t="s">
        <v>536</v>
      </c>
      <c r="F84" s="9" t="s">
        <v>528</v>
      </c>
      <c r="G84" s="6" t="s">
        <v>8</v>
      </c>
      <c r="H84" s="7">
        <v>34.880000000000003</v>
      </c>
      <c r="I84" s="8">
        <v>2</v>
      </c>
      <c r="J84" s="7">
        <v>35.409999999999997</v>
      </c>
      <c r="K84" s="7">
        <v>70.290000000000006</v>
      </c>
      <c r="L84" s="6" t="s">
        <v>8</v>
      </c>
    </row>
    <row r="85" spans="1:12" x14ac:dyDescent="0.25">
      <c r="A85" s="9" t="s">
        <v>188</v>
      </c>
      <c r="B85" s="10">
        <v>93693</v>
      </c>
      <c r="C85" s="6" t="s">
        <v>531</v>
      </c>
      <c r="D85" s="8">
        <v>900</v>
      </c>
      <c r="E85" s="9" t="s">
        <v>536</v>
      </c>
      <c r="F85" s="9" t="s">
        <v>528</v>
      </c>
      <c r="G85" s="6" t="s">
        <v>8</v>
      </c>
      <c r="H85" s="7">
        <v>34.880000000000003</v>
      </c>
      <c r="I85" s="8">
        <v>2</v>
      </c>
      <c r="J85" s="7">
        <v>35.409999999999997</v>
      </c>
      <c r="K85" s="7">
        <v>70.290000000000006</v>
      </c>
      <c r="L85" s="6" t="s">
        <v>8</v>
      </c>
    </row>
    <row r="86" spans="1:12" x14ac:dyDescent="0.25">
      <c r="A86" s="9" t="s">
        <v>186</v>
      </c>
      <c r="B86" s="10">
        <v>89823</v>
      </c>
      <c r="C86" s="6" t="s">
        <v>185</v>
      </c>
      <c r="D86" s="8">
        <v>900</v>
      </c>
      <c r="E86" s="9" t="s">
        <v>536</v>
      </c>
      <c r="F86" s="9" t="s">
        <v>528</v>
      </c>
      <c r="G86" s="6" t="s">
        <v>8</v>
      </c>
      <c r="H86" s="7">
        <v>34.880000000000003</v>
      </c>
      <c r="I86" s="8">
        <v>4</v>
      </c>
      <c r="J86" s="7">
        <v>70.83</v>
      </c>
      <c r="K86" s="7">
        <v>105.71</v>
      </c>
      <c r="L86" s="6" t="s">
        <v>8</v>
      </c>
    </row>
    <row r="87" spans="1:12" x14ac:dyDescent="0.25">
      <c r="A87" s="9" t="s">
        <v>184</v>
      </c>
      <c r="B87" s="10">
        <v>86095</v>
      </c>
      <c r="C87" s="6" t="s">
        <v>183</v>
      </c>
      <c r="D87" s="8">
        <v>800</v>
      </c>
      <c r="E87" s="9" t="s">
        <v>536</v>
      </c>
      <c r="F87" s="9" t="s">
        <v>528</v>
      </c>
      <c r="G87" s="6" t="s">
        <v>8</v>
      </c>
      <c r="H87" s="7">
        <v>31</v>
      </c>
      <c r="I87" s="8">
        <v>3</v>
      </c>
      <c r="J87" s="7">
        <v>53.12</v>
      </c>
      <c r="K87" s="7">
        <v>84.12</v>
      </c>
      <c r="L87" s="6" t="s">
        <v>8</v>
      </c>
    </row>
    <row r="88" spans="1:12" x14ac:dyDescent="0.25">
      <c r="A88" s="9" t="s">
        <v>182</v>
      </c>
      <c r="B88" s="10">
        <v>88467</v>
      </c>
      <c r="C88" s="6" t="s">
        <v>181</v>
      </c>
      <c r="D88" s="8">
        <v>800</v>
      </c>
      <c r="E88" s="9" t="s">
        <v>536</v>
      </c>
      <c r="F88" s="9" t="s">
        <v>528</v>
      </c>
      <c r="G88" s="6" t="s">
        <v>8</v>
      </c>
      <c r="H88" s="7">
        <v>31</v>
      </c>
      <c r="I88" s="8">
        <v>2</v>
      </c>
      <c r="J88" s="7">
        <v>35.409999999999997</v>
      </c>
      <c r="K88" s="7">
        <v>66.41</v>
      </c>
      <c r="L88" s="6" t="s">
        <v>8</v>
      </c>
    </row>
    <row r="89" spans="1:12" x14ac:dyDescent="0.25">
      <c r="A89" s="9" t="s">
        <v>180</v>
      </c>
      <c r="B89" s="10">
        <v>92247</v>
      </c>
      <c r="C89" s="6" t="s">
        <v>179</v>
      </c>
      <c r="D89" s="8">
        <v>800</v>
      </c>
      <c r="E89" s="9" t="s">
        <v>536</v>
      </c>
      <c r="F89" s="9" t="s">
        <v>528</v>
      </c>
      <c r="G89" s="6" t="s">
        <v>8</v>
      </c>
      <c r="H89" s="7">
        <v>31</v>
      </c>
      <c r="I89" s="8">
        <v>2</v>
      </c>
      <c r="J89" s="7">
        <v>35.409999999999997</v>
      </c>
      <c r="K89" s="7">
        <v>66.41</v>
      </c>
      <c r="L89" s="6" t="s">
        <v>8</v>
      </c>
    </row>
    <row r="90" spans="1:12" x14ac:dyDescent="0.25">
      <c r="A90" s="9" t="s">
        <v>177</v>
      </c>
      <c r="B90" s="10">
        <v>93863</v>
      </c>
      <c r="C90" s="6" t="s">
        <v>457</v>
      </c>
      <c r="D90" s="8">
        <v>800</v>
      </c>
      <c r="E90" s="9" t="s">
        <v>536</v>
      </c>
      <c r="F90" s="9" t="s">
        <v>528</v>
      </c>
      <c r="G90" s="6" t="s">
        <v>8</v>
      </c>
      <c r="H90" s="7">
        <v>31</v>
      </c>
      <c r="I90" s="8">
        <v>2</v>
      </c>
      <c r="J90" s="7">
        <v>35.409999999999997</v>
      </c>
      <c r="K90" s="7">
        <v>66.41</v>
      </c>
      <c r="L90" s="6" t="s">
        <v>8</v>
      </c>
    </row>
    <row r="91" spans="1:12" x14ac:dyDescent="0.25">
      <c r="A91" s="9" t="s">
        <v>174</v>
      </c>
      <c r="B91" s="10">
        <v>9944</v>
      </c>
      <c r="C91" s="6" t="s">
        <v>173</v>
      </c>
      <c r="D91" s="8">
        <v>900</v>
      </c>
      <c r="E91" s="9" t="s">
        <v>536</v>
      </c>
      <c r="F91" s="9" t="s">
        <v>528</v>
      </c>
      <c r="G91" s="6" t="s">
        <v>8</v>
      </c>
      <c r="H91" s="7">
        <v>34.880000000000003</v>
      </c>
      <c r="I91" s="8">
        <v>2</v>
      </c>
      <c r="J91" s="7">
        <v>35.409999999999997</v>
      </c>
      <c r="K91" s="7">
        <v>70.290000000000006</v>
      </c>
      <c r="L91" s="6" t="s">
        <v>8</v>
      </c>
    </row>
    <row r="92" spans="1:12" x14ac:dyDescent="0.25">
      <c r="A92" s="9" t="s">
        <v>170</v>
      </c>
      <c r="B92" s="10">
        <v>52786</v>
      </c>
      <c r="C92" s="6" t="s">
        <v>169</v>
      </c>
      <c r="D92" s="8">
        <v>900</v>
      </c>
      <c r="E92" s="9" t="s">
        <v>536</v>
      </c>
      <c r="F92" s="9" t="s">
        <v>528</v>
      </c>
      <c r="G92" s="6" t="s">
        <v>8</v>
      </c>
      <c r="H92" s="7">
        <v>34.880000000000003</v>
      </c>
      <c r="I92" s="8">
        <v>3</v>
      </c>
      <c r="J92" s="7">
        <v>53.12</v>
      </c>
      <c r="K92" s="7">
        <v>88</v>
      </c>
      <c r="L92" s="6" t="s">
        <v>8</v>
      </c>
    </row>
    <row r="93" spans="1:12" x14ac:dyDescent="0.25">
      <c r="A93" s="9" t="s">
        <v>168</v>
      </c>
      <c r="B93" s="10">
        <v>92373</v>
      </c>
      <c r="C93" s="6" t="s">
        <v>167</v>
      </c>
      <c r="D93" s="8">
        <v>900</v>
      </c>
      <c r="E93" s="9" t="s">
        <v>536</v>
      </c>
      <c r="F93" s="9" t="s">
        <v>528</v>
      </c>
      <c r="G93" s="6" t="s">
        <v>8</v>
      </c>
      <c r="H93" s="7">
        <v>34.880000000000003</v>
      </c>
      <c r="I93" s="8">
        <v>2</v>
      </c>
      <c r="J93" s="7">
        <v>35.409999999999997</v>
      </c>
      <c r="K93" s="7">
        <v>70.290000000000006</v>
      </c>
      <c r="L93" s="6" t="s">
        <v>8</v>
      </c>
    </row>
    <row r="94" spans="1:12" x14ac:dyDescent="0.25">
      <c r="A94" s="9" t="s">
        <v>165</v>
      </c>
      <c r="B94" s="10">
        <v>73615</v>
      </c>
      <c r="C94" s="6" t="s">
        <v>164</v>
      </c>
      <c r="D94" s="8">
        <v>660</v>
      </c>
      <c r="E94" s="9" t="s">
        <v>536</v>
      </c>
      <c r="F94" s="9" t="s">
        <v>528</v>
      </c>
      <c r="G94" s="6" t="s">
        <v>8</v>
      </c>
      <c r="H94" s="7">
        <v>25.58</v>
      </c>
      <c r="I94" s="8">
        <v>2</v>
      </c>
      <c r="J94" s="7">
        <v>35.409999999999997</v>
      </c>
      <c r="K94" s="7">
        <v>60.99</v>
      </c>
      <c r="L94" s="6" t="s">
        <v>8</v>
      </c>
    </row>
    <row r="95" spans="1:12" x14ac:dyDescent="0.25">
      <c r="A95" s="9" t="s">
        <v>162</v>
      </c>
      <c r="B95" s="10">
        <v>92659</v>
      </c>
      <c r="C95" s="6" t="s">
        <v>381</v>
      </c>
      <c r="D95" s="8">
        <v>660</v>
      </c>
      <c r="E95" s="9" t="s">
        <v>536</v>
      </c>
      <c r="F95" s="9" t="s">
        <v>528</v>
      </c>
      <c r="G95" s="6" t="s">
        <v>8</v>
      </c>
      <c r="H95" s="7">
        <v>25.58</v>
      </c>
      <c r="I95" s="8">
        <v>2</v>
      </c>
      <c r="J95" s="7">
        <v>35.409999999999997</v>
      </c>
      <c r="K95" s="7">
        <v>60.99</v>
      </c>
      <c r="L95" s="6" t="s">
        <v>8</v>
      </c>
    </row>
    <row r="96" spans="1:12" x14ac:dyDescent="0.25">
      <c r="A96" s="9" t="s">
        <v>160</v>
      </c>
      <c r="B96" s="10">
        <v>42411</v>
      </c>
      <c r="C96" s="6" t="s">
        <v>159</v>
      </c>
      <c r="D96" s="8">
        <v>660</v>
      </c>
      <c r="E96" s="9" t="s">
        <v>536</v>
      </c>
      <c r="F96" s="9" t="s">
        <v>528</v>
      </c>
      <c r="G96" s="6" t="s">
        <v>8</v>
      </c>
      <c r="H96" s="7">
        <v>25.58</v>
      </c>
      <c r="I96" s="8">
        <v>1</v>
      </c>
      <c r="J96" s="7">
        <v>17.71</v>
      </c>
      <c r="K96" s="7">
        <v>43.29</v>
      </c>
      <c r="L96" s="6" t="s">
        <v>8</v>
      </c>
    </row>
    <row r="97" spans="1:12" x14ac:dyDescent="0.25">
      <c r="A97" s="9" t="s">
        <v>158</v>
      </c>
      <c r="B97" s="10">
        <v>83091</v>
      </c>
      <c r="C97" s="6" t="s">
        <v>157</v>
      </c>
      <c r="D97" s="8">
        <v>660</v>
      </c>
      <c r="E97" s="9" t="s">
        <v>536</v>
      </c>
      <c r="F97" s="9" t="s">
        <v>528</v>
      </c>
      <c r="G97" s="6" t="s">
        <v>8</v>
      </c>
      <c r="H97" s="7">
        <v>25.58</v>
      </c>
      <c r="I97" s="8">
        <v>1</v>
      </c>
      <c r="J97" s="7">
        <v>17.71</v>
      </c>
      <c r="K97" s="7">
        <v>43.29</v>
      </c>
      <c r="L97" s="6" t="s">
        <v>8</v>
      </c>
    </row>
    <row r="98" spans="1:12" x14ac:dyDescent="0.25">
      <c r="A98" s="9" t="s">
        <v>156</v>
      </c>
      <c r="B98" s="10">
        <v>82188</v>
      </c>
      <c r="C98" s="6" t="s">
        <v>155</v>
      </c>
      <c r="D98" s="8">
        <v>660</v>
      </c>
      <c r="E98" s="9" t="s">
        <v>536</v>
      </c>
      <c r="F98" s="9" t="s">
        <v>528</v>
      </c>
      <c r="G98" s="6" t="s">
        <v>8</v>
      </c>
      <c r="H98" s="7">
        <v>25.58</v>
      </c>
      <c r="I98" s="8">
        <v>3</v>
      </c>
      <c r="J98" s="7">
        <v>53.12</v>
      </c>
      <c r="K98" s="7">
        <v>78.7</v>
      </c>
      <c r="L98" s="6" t="s">
        <v>8</v>
      </c>
    </row>
    <row r="99" spans="1:12" x14ac:dyDescent="0.25">
      <c r="A99" s="9" t="s">
        <v>154</v>
      </c>
      <c r="B99" s="10">
        <v>86607</v>
      </c>
      <c r="C99" s="6" t="s">
        <v>153</v>
      </c>
      <c r="D99" s="8">
        <v>660</v>
      </c>
      <c r="E99" s="9" t="s">
        <v>536</v>
      </c>
      <c r="F99" s="9" t="s">
        <v>528</v>
      </c>
      <c r="G99" s="6" t="s">
        <v>8</v>
      </c>
      <c r="H99" s="7">
        <v>25.58</v>
      </c>
      <c r="I99" s="8">
        <v>1</v>
      </c>
      <c r="J99" s="7">
        <v>17.71</v>
      </c>
      <c r="K99" s="7">
        <v>43.29</v>
      </c>
      <c r="L99" s="6" t="s">
        <v>8</v>
      </c>
    </row>
    <row r="100" spans="1:12" x14ac:dyDescent="0.25">
      <c r="A100" s="9" t="s">
        <v>150</v>
      </c>
      <c r="B100" s="10">
        <v>73867</v>
      </c>
      <c r="C100" s="6" t="s">
        <v>149</v>
      </c>
      <c r="D100" s="8">
        <v>660</v>
      </c>
      <c r="E100" s="9" t="s">
        <v>536</v>
      </c>
      <c r="F100" s="9" t="s">
        <v>528</v>
      </c>
      <c r="G100" s="6" t="s">
        <v>8</v>
      </c>
      <c r="H100" s="7">
        <v>25.58</v>
      </c>
      <c r="I100" s="8">
        <v>2</v>
      </c>
      <c r="J100" s="7">
        <v>35.409999999999997</v>
      </c>
      <c r="K100" s="7">
        <v>60.99</v>
      </c>
      <c r="L100" s="6" t="s">
        <v>8</v>
      </c>
    </row>
    <row r="101" spans="1:12" x14ac:dyDescent="0.25">
      <c r="A101" s="9" t="s">
        <v>148</v>
      </c>
      <c r="B101" s="10">
        <v>91354</v>
      </c>
      <c r="C101" s="6" t="s">
        <v>147</v>
      </c>
      <c r="D101" s="8">
        <v>660</v>
      </c>
      <c r="E101" s="9" t="s">
        <v>536</v>
      </c>
      <c r="F101" s="9" t="s">
        <v>528</v>
      </c>
      <c r="G101" s="6" t="s">
        <v>8</v>
      </c>
      <c r="H101" s="7">
        <v>25.58</v>
      </c>
      <c r="I101" s="8">
        <v>1</v>
      </c>
      <c r="J101" s="7">
        <v>17.71</v>
      </c>
      <c r="K101" s="7">
        <v>43.29</v>
      </c>
      <c r="L101" s="6" t="s">
        <v>8</v>
      </c>
    </row>
    <row r="102" spans="1:12" x14ac:dyDescent="0.25">
      <c r="A102" s="9" t="s">
        <v>140</v>
      </c>
      <c r="B102" s="10">
        <v>86042</v>
      </c>
      <c r="C102" s="6" t="s">
        <v>139</v>
      </c>
      <c r="D102" s="8">
        <v>660</v>
      </c>
      <c r="E102" s="9" t="s">
        <v>536</v>
      </c>
      <c r="F102" s="9" t="s">
        <v>528</v>
      </c>
      <c r="G102" s="6" t="s">
        <v>8</v>
      </c>
      <c r="H102" s="7">
        <v>25.58</v>
      </c>
      <c r="I102" s="8">
        <v>1</v>
      </c>
      <c r="J102" s="7">
        <v>17.71</v>
      </c>
      <c r="K102" s="7">
        <v>43.29</v>
      </c>
      <c r="L102" s="6" t="s">
        <v>8</v>
      </c>
    </row>
    <row r="103" spans="1:12" x14ac:dyDescent="0.25">
      <c r="A103" s="9" t="s">
        <v>138</v>
      </c>
      <c r="B103" s="10">
        <v>79597</v>
      </c>
      <c r="C103" s="6" t="s">
        <v>137</v>
      </c>
      <c r="D103" s="8">
        <v>660</v>
      </c>
      <c r="E103" s="9" t="s">
        <v>536</v>
      </c>
      <c r="F103" s="9" t="s">
        <v>528</v>
      </c>
      <c r="G103" s="6" t="s">
        <v>8</v>
      </c>
      <c r="H103" s="7">
        <v>25.58</v>
      </c>
      <c r="I103" s="8">
        <v>2</v>
      </c>
      <c r="J103" s="7">
        <v>35.409999999999997</v>
      </c>
      <c r="K103" s="7">
        <v>60.99</v>
      </c>
      <c r="L103" s="6" t="s">
        <v>8</v>
      </c>
    </row>
    <row r="104" spans="1:12" x14ac:dyDescent="0.25">
      <c r="A104" s="9" t="s">
        <v>136</v>
      </c>
      <c r="B104" s="10">
        <v>88203</v>
      </c>
      <c r="C104" s="6" t="s">
        <v>135</v>
      </c>
      <c r="D104" s="8">
        <v>660</v>
      </c>
      <c r="E104" s="9" t="s">
        <v>536</v>
      </c>
      <c r="F104" s="9" t="s">
        <v>528</v>
      </c>
      <c r="G104" s="6" t="s">
        <v>8</v>
      </c>
      <c r="H104" s="7">
        <v>25.58</v>
      </c>
      <c r="I104" s="8">
        <v>2</v>
      </c>
      <c r="J104" s="7">
        <v>35.409999999999997</v>
      </c>
      <c r="K104" s="7">
        <v>60.99</v>
      </c>
      <c r="L104" s="6" t="s">
        <v>8</v>
      </c>
    </row>
    <row r="105" spans="1:12" x14ac:dyDescent="0.25">
      <c r="A105" s="9" t="s">
        <v>134</v>
      </c>
      <c r="B105" s="10">
        <v>60654</v>
      </c>
      <c r="C105" s="6" t="s">
        <v>133</v>
      </c>
      <c r="D105" s="8">
        <v>660</v>
      </c>
      <c r="E105" s="9" t="s">
        <v>536</v>
      </c>
      <c r="F105" s="9" t="s">
        <v>528</v>
      </c>
      <c r="G105" s="6" t="s">
        <v>8</v>
      </c>
      <c r="H105" s="7">
        <v>25.58</v>
      </c>
      <c r="I105" s="8">
        <v>2</v>
      </c>
      <c r="J105" s="7">
        <v>35.409999999999997</v>
      </c>
      <c r="K105" s="7">
        <v>60.99</v>
      </c>
      <c r="L105" s="6" t="s">
        <v>8</v>
      </c>
    </row>
    <row r="106" spans="1:12" x14ac:dyDescent="0.25">
      <c r="A106" s="9" t="s">
        <v>130</v>
      </c>
      <c r="B106" s="10">
        <v>86359</v>
      </c>
      <c r="C106" s="6" t="s">
        <v>129</v>
      </c>
      <c r="D106" s="8">
        <v>900</v>
      </c>
      <c r="E106" s="9" t="s">
        <v>536</v>
      </c>
      <c r="F106" s="9" t="s">
        <v>528</v>
      </c>
      <c r="G106" s="6" t="s">
        <v>8</v>
      </c>
      <c r="H106" s="7">
        <v>34.880000000000003</v>
      </c>
      <c r="I106" s="8">
        <v>4</v>
      </c>
      <c r="J106" s="7">
        <v>70.83</v>
      </c>
      <c r="K106" s="7">
        <v>105.71</v>
      </c>
      <c r="L106" s="6" t="s">
        <v>8</v>
      </c>
    </row>
    <row r="107" spans="1:12" x14ac:dyDescent="0.25">
      <c r="A107" s="9" t="s">
        <v>128</v>
      </c>
      <c r="B107" s="10">
        <v>92029</v>
      </c>
      <c r="C107" s="6" t="s">
        <v>127</v>
      </c>
      <c r="D107" s="8">
        <v>900</v>
      </c>
      <c r="E107" s="9" t="s">
        <v>536</v>
      </c>
      <c r="F107" s="9" t="s">
        <v>528</v>
      </c>
      <c r="G107" s="6" t="s">
        <v>8</v>
      </c>
      <c r="H107" s="7">
        <v>34.880000000000003</v>
      </c>
      <c r="I107" s="8">
        <v>5</v>
      </c>
      <c r="J107" s="7">
        <v>88.54</v>
      </c>
      <c r="K107" s="7">
        <v>123.42</v>
      </c>
      <c r="L107" s="6" t="s">
        <v>8</v>
      </c>
    </row>
    <row r="108" spans="1:12" x14ac:dyDescent="0.25">
      <c r="A108" s="9" t="s">
        <v>126</v>
      </c>
      <c r="B108" s="10">
        <v>76551</v>
      </c>
      <c r="C108" s="6" t="s">
        <v>125</v>
      </c>
      <c r="D108" s="8">
        <v>900</v>
      </c>
      <c r="E108" s="9" t="s">
        <v>536</v>
      </c>
      <c r="F108" s="9" t="s">
        <v>528</v>
      </c>
      <c r="G108" s="6" t="s">
        <v>8</v>
      </c>
      <c r="H108" s="7">
        <v>34.880000000000003</v>
      </c>
      <c r="I108" s="8">
        <v>2</v>
      </c>
      <c r="J108" s="7">
        <v>35.409999999999997</v>
      </c>
      <c r="K108" s="7">
        <v>70.290000000000006</v>
      </c>
      <c r="L108" s="6" t="s">
        <v>8</v>
      </c>
    </row>
    <row r="109" spans="1:12" x14ac:dyDescent="0.25">
      <c r="A109" s="9" t="s">
        <v>124</v>
      </c>
      <c r="B109" s="10">
        <v>90236</v>
      </c>
      <c r="C109" s="6" t="s">
        <v>123</v>
      </c>
      <c r="D109" s="8">
        <v>900</v>
      </c>
      <c r="E109" s="9" t="s">
        <v>536</v>
      </c>
      <c r="F109" s="9" t="s">
        <v>528</v>
      </c>
      <c r="G109" s="6" t="s">
        <v>8</v>
      </c>
      <c r="H109" s="7">
        <v>34.880000000000003</v>
      </c>
      <c r="I109" s="8">
        <v>2</v>
      </c>
      <c r="J109" s="7">
        <v>35.409999999999997</v>
      </c>
      <c r="K109" s="7">
        <v>70.290000000000006</v>
      </c>
      <c r="L109" s="6" t="s">
        <v>8</v>
      </c>
    </row>
    <row r="110" spans="1:12" x14ac:dyDescent="0.25">
      <c r="A110" s="9" t="s">
        <v>122</v>
      </c>
      <c r="B110" s="10">
        <v>93929</v>
      </c>
      <c r="C110" s="6" t="s">
        <v>446</v>
      </c>
      <c r="D110" s="8">
        <v>900</v>
      </c>
      <c r="E110" s="9" t="s">
        <v>536</v>
      </c>
      <c r="F110" s="9" t="s">
        <v>528</v>
      </c>
      <c r="G110" s="6" t="s">
        <v>8</v>
      </c>
      <c r="H110" s="7">
        <v>34.880000000000003</v>
      </c>
      <c r="I110" s="8">
        <v>2</v>
      </c>
      <c r="J110" s="7">
        <v>35.409999999999997</v>
      </c>
      <c r="K110" s="7">
        <v>70.290000000000006</v>
      </c>
      <c r="L110" s="6" t="s">
        <v>8</v>
      </c>
    </row>
    <row r="111" spans="1:12" x14ac:dyDescent="0.25">
      <c r="A111" s="9" t="s">
        <v>120</v>
      </c>
      <c r="B111" s="10">
        <v>93041</v>
      </c>
      <c r="C111" s="6" t="s">
        <v>445</v>
      </c>
      <c r="D111" s="8">
        <v>900</v>
      </c>
      <c r="E111" s="9" t="s">
        <v>536</v>
      </c>
      <c r="F111" s="9" t="s">
        <v>528</v>
      </c>
      <c r="G111" s="6" t="s">
        <v>8</v>
      </c>
      <c r="H111" s="7">
        <v>34.880000000000003</v>
      </c>
      <c r="I111" s="8">
        <v>2</v>
      </c>
      <c r="J111" s="7">
        <v>35.409999999999997</v>
      </c>
      <c r="K111" s="7">
        <v>70.290000000000006</v>
      </c>
      <c r="L111" s="6" t="s">
        <v>8</v>
      </c>
    </row>
    <row r="112" spans="1:12" x14ac:dyDescent="0.25">
      <c r="A112" s="9" t="s">
        <v>118</v>
      </c>
      <c r="B112" s="10">
        <v>79890</v>
      </c>
      <c r="C112" s="6" t="s">
        <v>117</v>
      </c>
      <c r="D112" s="8">
        <v>900</v>
      </c>
      <c r="E112" s="9" t="s">
        <v>536</v>
      </c>
      <c r="F112" s="9" t="s">
        <v>528</v>
      </c>
      <c r="G112" s="6" t="s">
        <v>8</v>
      </c>
      <c r="H112" s="7">
        <v>34.880000000000003</v>
      </c>
      <c r="I112" s="8">
        <v>4</v>
      </c>
      <c r="J112" s="7">
        <v>70.83</v>
      </c>
      <c r="K112" s="7">
        <v>105.71</v>
      </c>
      <c r="L112" s="6" t="s">
        <v>8</v>
      </c>
    </row>
    <row r="113" spans="1:12" x14ac:dyDescent="0.25">
      <c r="A113" s="9" t="s">
        <v>116</v>
      </c>
      <c r="B113" s="10">
        <v>92163</v>
      </c>
      <c r="C113" s="6" t="s">
        <v>115</v>
      </c>
      <c r="D113" s="8">
        <v>900</v>
      </c>
      <c r="E113" s="9" t="s">
        <v>536</v>
      </c>
      <c r="F113" s="9" t="s">
        <v>528</v>
      </c>
      <c r="G113" s="6" t="s">
        <v>8</v>
      </c>
      <c r="H113" s="7">
        <v>34.880000000000003</v>
      </c>
      <c r="I113" s="8">
        <v>3</v>
      </c>
      <c r="J113" s="7">
        <v>53.12</v>
      </c>
      <c r="K113" s="7">
        <v>88</v>
      </c>
      <c r="L113" s="6" t="s">
        <v>8</v>
      </c>
    </row>
    <row r="114" spans="1:12" x14ac:dyDescent="0.25">
      <c r="A114" s="9" t="s">
        <v>114</v>
      </c>
      <c r="B114" s="10">
        <v>87777</v>
      </c>
      <c r="C114" s="6" t="s">
        <v>113</v>
      </c>
      <c r="D114" s="8">
        <v>900</v>
      </c>
      <c r="E114" s="9" t="s">
        <v>536</v>
      </c>
      <c r="F114" s="9" t="s">
        <v>528</v>
      </c>
      <c r="G114" s="6" t="s">
        <v>8</v>
      </c>
      <c r="H114" s="7">
        <v>34.880000000000003</v>
      </c>
      <c r="I114" s="8">
        <v>2</v>
      </c>
      <c r="J114" s="7">
        <v>35.409999999999997</v>
      </c>
      <c r="K114" s="7">
        <v>70.290000000000006</v>
      </c>
      <c r="L114" s="6" t="s">
        <v>8</v>
      </c>
    </row>
    <row r="115" spans="1:12" x14ac:dyDescent="0.25">
      <c r="A115" s="9" t="s">
        <v>379</v>
      </c>
      <c r="B115" s="10">
        <v>92565</v>
      </c>
      <c r="C115" s="6" t="s">
        <v>13</v>
      </c>
      <c r="D115" s="8">
        <v>900</v>
      </c>
      <c r="E115" s="9" t="s">
        <v>536</v>
      </c>
      <c r="F115" s="9" t="s">
        <v>528</v>
      </c>
      <c r="G115" s="6" t="s">
        <v>8</v>
      </c>
      <c r="H115" s="7">
        <v>34.880000000000003</v>
      </c>
      <c r="I115" s="8">
        <v>2</v>
      </c>
      <c r="J115" s="7">
        <v>35.409999999999997</v>
      </c>
      <c r="K115" s="7">
        <v>70.290000000000006</v>
      </c>
      <c r="L115" s="6" t="s">
        <v>8</v>
      </c>
    </row>
    <row r="116" spans="1:12" x14ac:dyDescent="0.25">
      <c r="A116" s="9" t="s">
        <v>441</v>
      </c>
      <c r="B116" s="10">
        <v>92983</v>
      </c>
      <c r="C116" s="6" t="s">
        <v>440</v>
      </c>
      <c r="D116" s="8">
        <v>900</v>
      </c>
      <c r="E116" s="9" t="s">
        <v>536</v>
      </c>
      <c r="F116" s="9" t="s">
        <v>528</v>
      </c>
      <c r="G116" s="6" t="s">
        <v>8</v>
      </c>
      <c r="H116" s="7">
        <v>34.880000000000003</v>
      </c>
      <c r="I116" s="8">
        <v>3</v>
      </c>
      <c r="J116" s="7">
        <v>53.12</v>
      </c>
      <c r="K116" s="7">
        <v>88</v>
      </c>
      <c r="L116" s="6" t="s">
        <v>8</v>
      </c>
    </row>
    <row r="117" spans="1:12" x14ac:dyDescent="0.25">
      <c r="A117" s="9" t="s">
        <v>112</v>
      </c>
      <c r="B117" s="10">
        <v>91882</v>
      </c>
      <c r="C117" s="6" t="s">
        <v>111</v>
      </c>
      <c r="D117" s="8">
        <v>900</v>
      </c>
      <c r="E117" s="9" t="s">
        <v>536</v>
      </c>
      <c r="F117" s="9" t="s">
        <v>528</v>
      </c>
      <c r="G117" s="6" t="s">
        <v>8</v>
      </c>
      <c r="H117" s="7">
        <v>34.880000000000003</v>
      </c>
      <c r="I117" s="8">
        <v>3</v>
      </c>
      <c r="J117" s="7">
        <v>53.12</v>
      </c>
      <c r="K117" s="7">
        <v>88</v>
      </c>
      <c r="L117" s="6" t="s">
        <v>8</v>
      </c>
    </row>
    <row r="118" spans="1:12" x14ac:dyDescent="0.25">
      <c r="A118" s="9" t="s">
        <v>110</v>
      </c>
      <c r="B118" s="10">
        <v>79676</v>
      </c>
      <c r="C118" s="6" t="s">
        <v>109</v>
      </c>
      <c r="D118" s="8">
        <v>900</v>
      </c>
      <c r="E118" s="9" t="s">
        <v>536</v>
      </c>
      <c r="F118" s="9" t="s">
        <v>528</v>
      </c>
      <c r="G118" s="6" t="s">
        <v>8</v>
      </c>
      <c r="H118" s="7">
        <v>34.880000000000003</v>
      </c>
      <c r="I118" s="8">
        <v>3</v>
      </c>
      <c r="J118" s="7">
        <v>53.12</v>
      </c>
      <c r="K118" s="7">
        <v>88</v>
      </c>
      <c r="L118" s="6" t="s">
        <v>8</v>
      </c>
    </row>
    <row r="119" spans="1:12" x14ac:dyDescent="0.25">
      <c r="A119" s="9" t="s">
        <v>108</v>
      </c>
      <c r="B119" s="10">
        <v>93765</v>
      </c>
      <c r="C119" s="6" t="s">
        <v>439</v>
      </c>
      <c r="D119" s="8">
        <v>900</v>
      </c>
      <c r="E119" s="9" t="s">
        <v>536</v>
      </c>
      <c r="F119" s="9" t="s">
        <v>528</v>
      </c>
      <c r="G119" s="6" t="s">
        <v>8</v>
      </c>
      <c r="H119" s="7">
        <v>34.880000000000003</v>
      </c>
      <c r="I119" s="8">
        <v>2</v>
      </c>
      <c r="J119" s="7">
        <v>35.409999999999997</v>
      </c>
      <c r="K119" s="7">
        <v>70.290000000000006</v>
      </c>
      <c r="L119" s="6" t="s">
        <v>8</v>
      </c>
    </row>
    <row r="120" spans="1:12" x14ac:dyDescent="0.25">
      <c r="A120" s="9" t="s">
        <v>106</v>
      </c>
      <c r="B120" s="10">
        <v>93416</v>
      </c>
      <c r="C120" s="6" t="s">
        <v>438</v>
      </c>
      <c r="D120" s="8">
        <v>900</v>
      </c>
      <c r="E120" s="9" t="s">
        <v>536</v>
      </c>
      <c r="F120" s="9" t="s">
        <v>528</v>
      </c>
      <c r="G120" s="6" t="s">
        <v>8</v>
      </c>
      <c r="H120" s="7">
        <v>34.880000000000003</v>
      </c>
      <c r="I120" s="8">
        <v>2</v>
      </c>
      <c r="J120" s="7">
        <v>35.409999999999997</v>
      </c>
      <c r="K120" s="7">
        <v>70.290000000000006</v>
      </c>
      <c r="L120" s="6" t="s">
        <v>8</v>
      </c>
    </row>
    <row r="121" spans="1:12" x14ac:dyDescent="0.25">
      <c r="A121" s="9" t="s">
        <v>102</v>
      </c>
      <c r="B121" s="10">
        <v>572</v>
      </c>
      <c r="C121" s="6" t="s">
        <v>101</v>
      </c>
      <c r="D121" s="8">
        <v>660</v>
      </c>
      <c r="E121" s="9" t="s">
        <v>536</v>
      </c>
      <c r="F121" s="9" t="s">
        <v>528</v>
      </c>
      <c r="G121" s="6" t="s">
        <v>8</v>
      </c>
      <c r="H121" s="7">
        <v>25.58</v>
      </c>
      <c r="I121" s="8">
        <v>1</v>
      </c>
      <c r="J121" s="7">
        <v>17.71</v>
      </c>
      <c r="K121" s="7">
        <v>43.29</v>
      </c>
      <c r="L121" s="6" t="s">
        <v>8</v>
      </c>
    </row>
    <row r="122" spans="1:12" x14ac:dyDescent="0.25">
      <c r="A122" s="9" t="s">
        <v>100</v>
      </c>
      <c r="B122" s="10">
        <v>90659</v>
      </c>
      <c r="C122" s="6" t="s">
        <v>99</v>
      </c>
      <c r="D122" s="8">
        <v>660</v>
      </c>
      <c r="E122" s="9" t="s">
        <v>536</v>
      </c>
      <c r="F122" s="9" t="s">
        <v>528</v>
      </c>
      <c r="G122" s="6" t="s">
        <v>8</v>
      </c>
      <c r="H122" s="7">
        <v>25.58</v>
      </c>
      <c r="I122" s="8">
        <v>1</v>
      </c>
      <c r="J122" s="7">
        <v>17.71</v>
      </c>
      <c r="K122" s="7">
        <v>43.29</v>
      </c>
      <c r="L122" s="6" t="s">
        <v>8</v>
      </c>
    </row>
    <row r="123" spans="1:12" x14ac:dyDescent="0.25">
      <c r="A123" s="9" t="s">
        <v>98</v>
      </c>
      <c r="B123" s="10">
        <v>85650</v>
      </c>
      <c r="C123" s="6" t="s">
        <v>97</v>
      </c>
      <c r="D123" s="8">
        <v>660</v>
      </c>
      <c r="E123" s="9" t="s">
        <v>536</v>
      </c>
      <c r="F123" s="9" t="s">
        <v>528</v>
      </c>
      <c r="G123" s="6" t="s">
        <v>8</v>
      </c>
      <c r="H123" s="7">
        <v>25.58</v>
      </c>
      <c r="I123" s="8">
        <v>1</v>
      </c>
      <c r="J123" s="7">
        <v>17.71</v>
      </c>
      <c r="K123" s="7">
        <v>43.29</v>
      </c>
      <c r="L123" s="6" t="s">
        <v>8</v>
      </c>
    </row>
    <row r="124" spans="1:12" x14ac:dyDescent="0.25">
      <c r="A124" s="9" t="s">
        <v>94</v>
      </c>
      <c r="B124" s="10">
        <v>93864</v>
      </c>
      <c r="C124" s="6" t="s">
        <v>435</v>
      </c>
      <c r="D124" s="8">
        <v>660</v>
      </c>
      <c r="E124" s="9" t="s">
        <v>536</v>
      </c>
      <c r="F124" s="9" t="s">
        <v>528</v>
      </c>
      <c r="G124" s="6" t="s">
        <v>8</v>
      </c>
      <c r="H124" s="7">
        <v>25.58</v>
      </c>
      <c r="I124" s="8">
        <v>1</v>
      </c>
      <c r="J124" s="7">
        <v>17.71</v>
      </c>
      <c r="K124" s="7">
        <v>43.29</v>
      </c>
      <c r="L124" s="6" t="s">
        <v>8</v>
      </c>
    </row>
    <row r="125" spans="1:12" x14ac:dyDescent="0.25">
      <c r="A125" s="9" t="s">
        <v>92</v>
      </c>
      <c r="B125" s="10">
        <v>93535</v>
      </c>
      <c r="C125" s="6" t="s">
        <v>434</v>
      </c>
      <c r="D125" s="8">
        <v>660</v>
      </c>
      <c r="E125" s="9" t="s">
        <v>536</v>
      </c>
      <c r="F125" s="9" t="s">
        <v>528</v>
      </c>
      <c r="G125" s="6" t="s">
        <v>8</v>
      </c>
      <c r="H125" s="7">
        <v>25.58</v>
      </c>
      <c r="I125" s="8">
        <v>1</v>
      </c>
      <c r="J125" s="7">
        <v>17.71</v>
      </c>
      <c r="K125" s="7">
        <v>43.29</v>
      </c>
      <c r="L125" s="6" t="s">
        <v>8</v>
      </c>
    </row>
    <row r="126" spans="1:12" x14ac:dyDescent="0.25">
      <c r="A126" s="9" t="s">
        <v>90</v>
      </c>
      <c r="B126" s="10">
        <v>94206</v>
      </c>
      <c r="C126" s="6" t="s">
        <v>433</v>
      </c>
      <c r="D126" s="8">
        <v>660</v>
      </c>
      <c r="E126" s="9" t="s">
        <v>536</v>
      </c>
      <c r="F126" s="9" t="s">
        <v>528</v>
      </c>
      <c r="G126" s="6" t="s">
        <v>8</v>
      </c>
      <c r="H126" s="7">
        <v>25.58</v>
      </c>
      <c r="I126" s="8">
        <v>2</v>
      </c>
      <c r="J126" s="7">
        <v>35.409999999999997</v>
      </c>
      <c r="K126" s="7">
        <v>60.99</v>
      </c>
      <c r="L126" s="6" t="s">
        <v>8</v>
      </c>
    </row>
    <row r="127" spans="1:12" x14ac:dyDescent="0.25">
      <c r="A127" s="9" t="s">
        <v>87</v>
      </c>
      <c r="B127" s="10">
        <v>80774</v>
      </c>
      <c r="C127" s="6" t="s">
        <v>86</v>
      </c>
      <c r="D127" s="8">
        <v>660</v>
      </c>
      <c r="E127" s="9" t="s">
        <v>536</v>
      </c>
      <c r="F127" s="9" t="s">
        <v>528</v>
      </c>
      <c r="G127" s="6" t="s">
        <v>8</v>
      </c>
      <c r="H127" s="7">
        <v>25.58</v>
      </c>
      <c r="I127" s="8">
        <v>1</v>
      </c>
      <c r="J127" s="7">
        <v>17.71</v>
      </c>
      <c r="K127" s="7">
        <v>43.29</v>
      </c>
      <c r="L127" s="6" t="s">
        <v>8</v>
      </c>
    </row>
    <row r="128" spans="1:12" x14ac:dyDescent="0.25">
      <c r="A128" s="9" t="s">
        <v>84</v>
      </c>
      <c r="B128" s="10">
        <v>89009</v>
      </c>
      <c r="C128" s="6" t="s">
        <v>83</v>
      </c>
      <c r="D128" s="8">
        <v>660</v>
      </c>
      <c r="E128" s="9" t="s">
        <v>536</v>
      </c>
      <c r="F128" s="9" t="s">
        <v>528</v>
      </c>
      <c r="G128" s="6" t="s">
        <v>8</v>
      </c>
      <c r="H128" s="7">
        <v>25.58</v>
      </c>
      <c r="I128" s="8">
        <v>1</v>
      </c>
      <c r="J128" s="7">
        <v>17.71</v>
      </c>
      <c r="K128" s="7">
        <v>43.29</v>
      </c>
      <c r="L128" s="6" t="s">
        <v>8</v>
      </c>
    </row>
    <row r="129" spans="1:12" x14ac:dyDescent="0.25">
      <c r="A129" s="9" t="s">
        <v>80</v>
      </c>
      <c r="B129" s="10">
        <v>84171</v>
      </c>
      <c r="C129" s="6" t="s">
        <v>79</v>
      </c>
      <c r="D129" s="8">
        <v>660</v>
      </c>
      <c r="E129" s="9" t="s">
        <v>536</v>
      </c>
      <c r="F129" s="9" t="s">
        <v>528</v>
      </c>
      <c r="G129" s="6" t="s">
        <v>8</v>
      </c>
      <c r="H129" s="7">
        <v>25.58</v>
      </c>
      <c r="I129" s="8">
        <v>2</v>
      </c>
      <c r="J129" s="7">
        <v>35.409999999999997</v>
      </c>
      <c r="K129" s="7">
        <v>60.99</v>
      </c>
      <c r="L129" s="6" t="s">
        <v>8</v>
      </c>
    </row>
    <row r="130" spans="1:12" x14ac:dyDescent="0.25">
      <c r="A130" s="9" t="s">
        <v>78</v>
      </c>
      <c r="B130" s="10">
        <v>94313</v>
      </c>
      <c r="C130" s="6" t="s">
        <v>431</v>
      </c>
      <c r="D130" s="8">
        <v>660</v>
      </c>
      <c r="E130" s="9" t="s">
        <v>538</v>
      </c>
      <c r="F130" s="9" t="s">
        <v>528</v>
      </c>
      <c r="G130" s="6" t="s">
        <v>499</v>
      </c>
      <c r="H130" s="7">
        <v>20.63</v>
      </c>
      <c r="I130" s="8">
        <v>2</v>
      </c>
      <c r="J130" s="7">
        <v>28.56</v>
      </c>
      <c r="K130" s="7">
        <v>49.19</v>
      </c>
      <c r="L130" s="6" t="s">
        <v>8</v>
      </c>
    </row>
    <row r="131" spans="1:12" x14ac:dyDescent="0.25">
      <c r="A131" s="9" t="s">
        <v>76</v>
      </c>
      <c r="B131" s="10">
        <v>68806</v>
      </c>
      <c r="C131" s="6" t="s">
        <v>75</v>
      </c>
      <c r="D131" s="8">
        <v>660</v>
      </c>
      <c r="E131" s="9" t="s">
        <v>536</v>
      </c>
      <c r="F131" s="9" t="s">
        <v>528</v>
      </c>
      <c r="G131" s="6" t="s">
        <v>8</v>
      </c>
      <c r="H131" s="7">
        <v>25.58</v>
      </c>
      <c r="I131" s="8">
        <v>1</v>
      </c>
      <c r="J131" s="7">
        <v>17.71</v>
      </c>
      <c r="K131" s="7">
        <v>43.29</v>
      </c>
      <c r="L131" s="6" t="s">
        <v>499</v>
      </c>
    </row>
    <row r="132" spans="1:12" x14ac:dyDescent="0.25">
      <c r="A132" s="9" t="s">
        <v>72</v>
      </c>
      <c r="B132" s="10">
        <v>93347</v>
      </c>
      <c r="C132" s="6" t="s">
        <v>429</v>
      </c>
      <c r="D132" s="8">
        <v>660</v>
      </c>
      <c r="E132" s="9" t="s">
        <v>536</v>
      </c>
      <c r="F132" s="9" t="s">
        <v>528</v>
      </c>
      <c r="G132" s="6" t="s">
        <v>8</v>
      </c>
      <c r="H132" s="7">
        <v>25.58</v>
      </c>
      <c r="I132" s="8">
        <v>1</v>
      </c>
      <c r="J132" s="7">
        <v>17.71</v>
      </c>
      <c r="K132" s="7">
        <v>43.29</v>
      </c>
      <c r="L132" s="6" t="s">
        <v>8</v>
      </c>
    </row>
    <row r="133" spans="1:12" x14ac:dyDescent="0.25">
      <c r="A133" s="9" t="s">
        <v>70</v>
      </c>
      <c r="B133" s="10">
        <v>88237</v>
      </c>
      <c r="C133" s="6" t="s">
        <v>69</v>
      </c>
      <c r="D133" s="8">
        <v>600</v>
      </c>
      <c r="E133" s="9" t="s">
        <v>536</v>
      </c>
      <c r="F133" s="9" t="s">
        <v>528</v>
      </c>
      <c r="G133" s="6" t="s">
        <v>8</v>
      </c>
      <c r="H133" s="7">
        <v>23.25</v>
      </c>
      <c r="I133" s="8">
        <v>1</v>
      </c>
      <c r="J133" s="7">
        <v>17.71</v>
      </c>
      <c r="K133" s="7">
        <v>40.96</v>
      </c>
      <c r="L133" s="6" t="s">
        <v>8</v>
      </c>
    </row>
    <row r="134" spans="1:12" x14ac:dyDescent="0.25">
      <c r="A134" s="9" t="s">
        <v>68</v>
      </c>
      <c r="B134" s="10">
        <v>73711</v>
      </c>
      <c r="C134" s="6" t="s">
        <v>67</v>
      </c>
      <c r="D134" s="8">
        <v>600</v>
      </c>
      <c r="E134" s="9" t="s">
        <v>536</v>
      </c>
      <c r="F134" s="9" t="s">
        <v>528</v>
      </c>
      <c r="G134" s="6" t="s">
        <v>8</v>
      </c>
      <c r="H134" s="7">
        <v>23.25</v>
      </c>
      <c r="I134" s="8">
        <v>1</v>
      </c>
      <c r="J134" s="7">
        <v>17.71</v>
      </c>
      <c r="K134" s="7">
        <v>40.96</v>
      </c>
      <c r="L134" s="6" t="s">
        <v>8</v>
      </c>
    </row>
    <row r="135" spans="1:12" x14ac:dyDescent="0.25">
      <c r="A135" s="9" t="s">
        <v>66</v>
      </c>
      <c r="B135" s="10">
        <v>9476</v>
      </c>
      <c r="C135" s="6" t="s">
        <v>65</v>
      </c>
      <c r="D135" s="8">
        <v>600</v>
      </c>
      <c r="E135" s="9" t="s">
        <v>536</v>
      </c>
      <c r="F135" s="9" t="s">
        <v>528</v>
      </c>
      <c r="G135" s="6" t="s">
        <v>8</v>
      </c>
      <c r="H135" s="7">
        <v>23.25</v>
      </c>
      <c r="I135" s="8">
        <v>1</v>
      </c>
      <c r="J135" s="7">
        <v>17.71</v>
      </c>
      <c r="K135" s="7">
        <v>40.96</v>
      </c>
      <c r="L135" s="6" t="s">
        <v>8</v>
      </c>
    </row>
    <row r="136" spans="1:12" x14ac:dyDescent="0.25">
      <c r="A136" s="9" t="s">
        <v>62</v>
      </c>
      <c r="B136" s="10">
        <v>94215</v>
      </c>
      <c r="C136" s="6" t="s">
        <v>426</v>
      </c>
      <c r="D136" s="8">
        <v>600</v>
      </c>
      <c r="E136" s="9" t="s">
        <v>537</v>
      </c>
      <c r="F136" s="9" t="s">
        <v>528</v>
      </c>
      <c r="G136" s="6" t="s">
        <v>211</v>
      </c>
      <c r="H136" s="7">
        <v>12</v>
      </c>
      <c r="I136" s="8">
        <v>2</v>
      </c>
      <c r="J136" s="7">
        <v>18.28</v>
      </c>
      <c r="K136" s="7">
        <v>30.28</v>
      </c>
      <c r="L136" s="6" t="s">
        <v>8</v>
      </c>
    </row>
    <row r="137" spans="1:12" x14ac:dyDescent="0.25">
      <c r="A137" s="9" t="s">
        <v>60</v>
      </c>
      <c r="B137" s="10">
        <v>90059</v>
      </c>
      <c r="C137" s="6" t="s">
        <v>59</v>
      </c>
      <c r="D137" s="8">
        <v>600</v>
      </c>
      <c r="E137" s="9" t="s">
        <v>536</v>
      </c>
      <c r="F137" s="9" t="s">
        <v>528</v>
      </c>
      <c r="G137" s="6" t="s">
        <v>8</v>
      </c>
      <c r="H137" s="7">
        <v>23.25</v>
      </c>
      <c r="I137" s="8">
        <v>2</v>
      </c>
      <c r="J137" s="7">
        <v>35.409999999999997</v>
      </c>
      <c r="K137" s="7">
        <v>58.66</v>
      </c>
      <c r="L137" s="6" t="s">
        <v>211</v>
      </c>
    </row>
    <row r="138" spans="1:12" x14ac:dyDescent="0.25">
      <c r="A138" s="9" t="s">
        <v>56</v>
      </c>
      <c r="B138" s="10">
        <v>15242</v>
      </c>
      <c r="C138" s="6" t="s">
        <v>55</v>
      </c>
      <c r="D138" s="8">
        <v>600</v>
      </c>
      <c r="E138" s="9" t="s">
        <v>536</v>
      </c>
      <c r="F138" s="9" t="s">
        <v>528</v>
      </c>
      <c r="G138" s="6" t="s">
        <v>8</v>
      </c>
      <c r="H138" s="7">
        <v>23.25</v>
      </c>
      <c r="I138" s="8">
        <v>2</v>
      </c>
      <c r="J138" s="7">
        <v>35.409999999999997</v>
      </c>
      <c r="K138" s="7">
        <v>58.66</v>
      </c>
      <c r="L138" s="6" t="s">
        <v>8</v>
      </c>
    </row>
    <row r="139" spans="1:12" x14ac:dyDescent="0.25">
      <c r="A139" s="9" t="s">
        <v>54</v>
      </c>
      <c r="B139" s="10">
        <v>92259</v>
      </c>
      <c r="C139" s="6" t="s">
        <v>53</v>
      </c>
      <c r="D139" s="8">
        <v>600</v>
      </c>
      <c r="E139" s="9" t="s">
        <v>536</v>
      </c>
      <c r="F139" s="9" t="s">
        <v>528</v>
      </c>
      <c r="G139" s="6" t="s">
        <v>8</v>
      </c>
      <c r="H139" s="7">
        <v>23.25</v>
      </c>
      <c r="I139" s="8">
        <v>1</v>
      </c>
      <c r="J139" s="7">
        <v>17.71</v>
      </c>
      <c r="K139" s="7">
        <v>40.96</v>
      </c>
      <c r="L139" s="6" t="s">
        <v>8</v>
      </c>
    </row>
    <row r="140" spans="1:12" x14ac:dyDescent="0.25">
      <c r="A140" s="9" t="s">
        <v>51</v>
      </c>
      <c r="B140" s="10">
        <v>88170</v>
      </c>
      <c r="C140" s="6" t="s">
        <v>50</v>
      </c>
      <c r="D140" s="8">
        <v>600</v>
      </c>
      <c r="E140" s="9" t="s">
        <v>536</v>
      </c>
      <c r="F140" s="9" t="s">
        <v>528</v>
      </c>
      <c r="G140" s="6" t="s">
        <v>8</v>
      </c>
      <c r="H140" s="7">
        <v>23.25</v>
      </c>
      <c r="I140" s="8">
        <v>2</v>
      </c>
      <c r="J140" s="7">
        <v>35.409999999999997</v>
      </c>
      <c r="K140" s="7">
        <v>58.66</v>
      </c>
      <c r="L140" s="6" t="s">
        <v>8</v>
      </c>
    </row>
    <row r="141" spans="1:12" x14ac:dyDescent="0.25">
      <c r="A141" s="9" t="s">
        <v>46</v>
      </c>
      <c r="B141" s="10">
        <v>86871</v>
      </c>
      <c r="C141" s="6" t="s">
        <v>45</v>
      </c>
      <c r="D141" s="8">
        <v>600</v>
      </c>
      <c r="E141" s="9" t="s">
        <v>536</v>
      </c>
      <c r="F141" s="9" t="s">
        <v>528</v>
      </c>
      <c r="G141" s="6" t="s">
        <v>8</v>
      </c>
      <c r="H141" s="7">
        <v>23.25</v>
      </c>
      <c r="I141" s="8">
        <v>1</v>
      </c>
      <c r="J141" s="7">
        <v>17.71</v>
      </c>
      <c r="K141" s="7">
        <v>40.96</v>
      </c>
      <c r="L141" s="6" t="s">
        <v>8</v>
      </c>
    </row>
    <row r="142" spans="1:12" x14ac:dyDescent="0.25">
      <c r="A142" s="9" t="s">
        <v>520</v>
      </c>
      <c r="B142" s="10">
        <v>93279</v>
      </c>
      <c r="C142" s="6" t="s">
        <v>519</v>
      </c>
      <c r="D142" s="8">
        <v>600</v>
      </c>
      <c r="E142" s="9" t="s">
        <v>536</v>
      </c>
      <c r="F142" s="9" t="s">
        <v>528</v>
      </c>
      <c r="G142" s="6" t="s">
        <v>8</v>
      </c>
      <c r="H142" s="7">
        <v>23.25</v>
      </c>
      <c r="I142" s="8">
        <v>2</v>
      </c>
      <c r="J142" s="7">
        <v>35.409999999999997</v>
      </c>
      <c r="K142" s="7">
        <v>58.66</v>
      </c>
      <c r="L142" s="6" t="s">
        <v>8</v>
      </c>
    </row>
    <row r="143" spans="1:12" x14ac:dyDescent="0.25">
      <c r="A143" s="9" t="s">
        <v>44</v>
      </c>
      <c r="B143" s="10">
        <v>66638</v>
      </c>
      <c r="C143" s="6" t="s">
        <v>43</v>
      </c>
      <c r="D143" s="8">
        <v>600</v>
      </c>
      <c r="E143" s="9" t="s">
        <v>536</v>
      </c>
      <c r="F143" s="9" t="s">
        <v>528</v>
      </c>
      <c r="G143" s="6" t="s">
        <v>8</v>
      </c>
      <c r="H143" s="7">
        <v>23.25</v>
      </c>
      <c r="I143" s="8">
        <v>1</v>
      </c>
      <c r="J143" s="7">
        <v>17.71</v>
      </c>
      <c r="K143" s="7">
        <v>40.96</v>
      </c>
      <c r="L143" s="6" t="s">
        <v>8</v>
      </c>
    </row>
    <row r="144" spans="1:12" x14ac:dyDescent="0.25">
      <c r="A144" s="9" t="s">
        <v>42</v>
      </c>
      <c r="B144" s="10">
        <v>90053</v>
      </c>
      <c r="C144" s="6" t="s">
        <v>41</v>
      </c>
      <c r="D144" s="8">
        <v>600</v>
      </c>
      <c r="E144" s="9" t="s">
        <v>536</v>
      </c>
      <c r="F144" s="9" t="s">
        <v>528</v>
      </c>
      <c r="G144" s="6" t="s">
        <v>8</v>
      </c>
      <c r="H144" s="7">
        <v>23.25</v>
      </c>
      <c r="I144" s="8">
        <v>1</v>
      </c>
      <c r="J144" s="7">
        <v>17.71</v>
      </c>
      <c r="K144" s="7">
        <v>40.96</v>
      </c>
      <c r="L144" s="6" t="s">
        <v>8</v>
      </c>
    </row>
    <row r="145" spans="1:12" x14ac:dyDescent="0.25">
      <c r="A145" s="9" t="s">
        <v>38</v>
      </c>
      <c r="B145" s="10">
        <v>70619</v>
      </c>
      <c r="C145" s="6" t="s">
        <v>37</v>
      </c>
      <c r="D145" s="8">
        <v>600</v>
      </c>
      <c r="E145" s="9" t="s">
        <v>536</v>
      </c>
      <c r="F145" s="9" t="s">
        <v>528</v>
      </c>
      <c r="G145" s="6" t="s">
        <v>8</v>
      </c>
      <c r="H145" s="7">
        <v>23.25</v>
      </c>
      <c r="I145" s="8">
        <v>2</v>
      </c>
      <c r="J145" s="7">
        <v>35.409999999999997</v>
      </c>
      <c r="K145" s="7">
        <v>58.66</v>
      </c>
      <c r="L145" s="6" t="s">
        <v>8</v>
      </c>
    </row>
    <row r="146" spans="1:12" x14ac:dyDescent="0.25">
      <c r="A146" s="9" t="s">
        <v>36</v>
      </c>
      <c r="B146" s="10">
        <v>90219</v>
      </c>
      <c r="C146" s="6" t="s">
        <v>35</v>
      </c>
      <c r="D146" s="8">
        <v>600</v>
      </c>
      <c r="E146" s="9" t="s">
        <v>536</v>
      </c>
      <c r="F146" s="9" t="s">
        <v>528</v>
      </c>
      <c r="G146" s="6" t="s">
        <v>8</v>
      </c>
      <c r="H146" s="7">
        <v>23.25</v>
      </c>
      <c r="I146" s="8">
        <v>1</v>
      </c>
      <c r="J146" s="7">
        <v>17.71</v>
      </c>
      <c r="K146" s="7">
        <v>40.96</v>
      </c>
      <c r="L146" s="6" t="s">
        <v>8</v>
      </c>
    </row>
    <row r="147" spans="1:12" x14ac:dyDescent="0.25">
      <c r="A147" s="9" t="s">
        <v>397</v>
      </c>
      <c r="B147" s="10">
        <v>92653</v>
      </c>
      <c r="C147" s="6" t="s">
        <v>418</v>
      </c>
      <c r="D147" s="8">
        <v>600</v>
      </c>
      <c r="E147" s="9" t="s">
        <v>536</v>
      </c>
      <c r="F147" s="9" t="s">
        <v>528</v>
      </c>
      <c r="G147" s="6" t="s">
        <v>8</v>
      </c>
      <c r="H147" s="7">
        <v>23.25</v>
      </c>
      <c r="I147" s="8">
        <v>1</v>
      </c>
      <c r="J147" s="7">
        <v>17.71</v>
      </c>
      <c r="K147" s="7">
        <v>40.96</v>
      </c>
      <c r="L147" s="6" t="s">
        <v>8</v>
      </c>
    </row>
    <row r="148" spans="1:12" x14ac:dyDescent="0.25">
      <c r="A148" s="9" t="s">
        <v>30</v>
      </c>
      <c r="B148" s="10">
        <v>61262</v>
      </c>
      <c r="C148" s="6" t="s">
        <v>29</v>
      </c>
      <c r="D148" s="8">
        <v>600</v>
      </c>
      <c r="E148" s="9" t="s">
        <v>536</v>
      </c>
      <c r="F148" s="9" t="s">
        <v>528</v>
      </c>
      <c r="G148" s="6" t="s">
        <v>8</v>
      </c>
      <c r="H148" s="7">
        <v>23.25</v>
      </c>
      <c r="I148" s="8">
        <v>1</v>
      </c>
      <c r="J148" s="7">
        <v>17.71</v>
      </c>
      <c r="K148" s="7">
        <v>40.96</v>
      </c>
      <c r="L148" s="6" t="s">
        <v>8</v>
      </c>
    </row>
    <row r="149" spans="1:12" x14ac:dyDescent="0.25">
      <c r="A149" s="9" t="s">
        <v>28</v>
      </c>
      <c r="B149" s="10">
        <v>89005</v>
      </c>
      <c r="C149" s="6" t="s">
        <v>27</v>
      </c>
      <c r="D149" s="8">
        <v>600</v>
      </c>
      <c r="E149" s="9" t="s">
        <v>536</v>
      </c>
      <c r="F149" s="9" t="s">
        <v>528</v>
      </c>
      <c r="G149" s="6" t="s">
        <v>8</v>
      </c>
      <c r="H149" s="7">
        <v>23.25</v>
      </c>
      <c r="I149" s="8">
        <v>1</v>
      </c>
      <c r="J149" s="7">
        <v>17.71</v>
      </c>
      <c r="K149" s="7">
        <v>40.96</v>
      </c>
      <c r="L149" s="6" t="s">
        <v>8</v>
      </c>
    </row>
    <row r="150" spans="1:12" x14ac:dyDescent="0.25">
      <c r="A150" s="9" t="s">
        <v>26</v>
      </c>
      <c r="B150" s="10">
        <v>44724</v>
      </c>
      <c r="C150" s="6" t="s">
        <v>25</v>
      </c>
      <c r="D150" s="8">
        <v>600</v>
      </c>
      <c r="E150" s="9" t="s">
        <v>536</v>
      </c>
      <c r="F150" s="9" t="s">
        <v>528</v>
      </c>
      <c r="G150" s="6" t="s">
        <v>8</v>
      </c>
      <c r="H150" s="7">
        <v>23.25</v>
      </c>
      <c r="I150" s="8">
        <v>1</v>
      </c>
      <c r="J150" s="7">
        <v>17.71</v>
      </c>
      <c r="K150" s="7">
        <v>40.96</v>
      </c>
      <c r="L150" s="6" t="s">
        <v>8</v>
      </c>
    </row>
    <row r="151" spans="1:12" x14ac:dyDescent="0.25">
      <c r="A151" s="9" t="s">
        <v>393</v>
      </c>
      <c r="B151" s="10">
        <v>93997</v>
      </c>
      <c r="C151" s="6" t="s">
        <v>57</v>
      </c>
      <c r="D151" s="8">
        <v>600</v>
      </c>
      <c r="E151" s="9" t="s">
        <v>536</v>
      </c>
      <c r="F151" s="9" t="s">
        <v>528</v>
      </c>
      <c r="G151" s="6" t="s">
        <v>8</v>
      </c>
      <c r="H151" s="7">
        <v>23.25</v>
      </c>
      <c r="I151" s="8">
        <v>1</v>
      </c>
      <c r="J151" s="7">
        <v>17.71</v>
      </c>
      <c r="K151" s="7">
        <v>40.96</v>
      </c>
      <c r="L151" s="6" t="s">
        <v>8</v>
      </c>
    </row>
    <row r="152" spans="1:12" x14ac:dyDescent="0.25">
      <c r="A152" s="9" t="s">
        <v>20</v>
      </c>
      <c r="B152" s="10">
        <v>90838</v>
      </c>
      <c r="C152" s="6" t="s">
        <v>19</v>
      </c>
      <c r="D152" s="8">
        <v>600</v>
      </c>
      <c r="E152" s="9" t="s">
        <v>536</v>
      </c>
      <c r="F152" s="9" t="s">
        <v>528</v>
      </c>
      <c r="G152" s="6" t="s">
        <v>8</v>
      </c>
      <c r="H152" s="7">
        <v>23.25</v>
      </c>
      <c r="I152" s="8">
        <v>1</v>
      </c>
      <c r="J152" s="7">
        <v>17.71</v>
      </c>
      <c r="K152" s="7">
        <v>40.96</v>
      </c>
      <c r="L152" s="6" t="s">
        <v>8</v>
      </c>
    </row>
    <row r="153" spans="1:12" x14ac:dyDescent="0.25">
      <c r="A153" s="9" t="s">
        <v>18</v>
      </c>
      <c r="B153" s="10">
        <v>90316</v>
      </c>
      <c r="C153" s="6" t="s">
        <v>17</v>
      </c>
      <c r="D153" s="8">
        <v>600</v>
      </c>
      <c r="E153" s="9" t="s">
        <v>536</v>
      </c>
      <c r="F153" s="9" t="s">
        <v>528</v>
      </c>
      <c r="G153" s="6" t="s">
        <v>8</v>
      </c>
      <c r="H153" s="7">
        <v>23.25</v>
      </c>
      <c r="I153" s="8">
        <v>1</v>
      </c>
      <c r="J153" s="7">
        <v>17.71</v>
      </c>
      <c r="K153" s="7">
        <v>40.96</v>
      </c>
      <c r="L153" s="6" t="s">
        <v>8</v>
      </c>
    </row>
    <row r="154" spans="1:12" x14ac:dyDescent="0.25">
      <c r="A154" s="9" t="s">
        <v>16</v>
      </c>
      <c r="B154" s="10">
        <v>87217</v>
      </c>
      <c r="C154" s="6" t="s">
        <v>15</v>
      </c>
      <c r="D154" s="8">
        <v>600</v>
      </c>
      <c r="E154" s="9" t="s">
        <v>536</v>
      </c>
      <c r="F154" s="9" t="s">
        <v>528</v>
      </c>
      <c r="G154" s="6" t="s">
        <v>8</v>
      </c>
      <c r="H154" s="7">
        <v>23.25</v>
      </c>
      <c r="I154" s="8">
        <v>2</v>
      </c>
      <c r="J154" s="7">
        <v>35.409999999999997</v>
      </c>
      <c r="K154" s="7">
        <v>58.66</v>
      </c>
      <c r="L154" s="6" t="s">
        <v>8</v>
      </c>
    </row>
    <row r="155" spans="1:12" x14ac:dyDescent="0.25">
      <c r="A155" s="9" t="s">
        <v>12</v>
      </c>
      <c r="B155" s="10">
        <v>70752</v>
      </c>
      <c r="C155" s="6" t="s">
        <v>11</v>
      </c>
      <c r="D155" s="8">
        <v>600</v>
      </c>
      <c r="E155" s="9" t="s">
        <v>536</v>
      </c>
      <c r="F155" s="9" t="s">
        <v>528</v>
      </c>
      <c r="G155" s="6" t="s">
        <v>8</v>
      </c>
      <c r="H155" s="7">
        <v>23.25</v>
      </c>
      <c r="I155" s="8">
        <v>1</v>
      </c>
      <c r="J155" s="7">
        <v>17.71</v>
      </c>
      <c r="K155" s="7">
        <v>40.96</v>
      </c>
      <c r="L155" s="6" t="s">
        <v>8</v>
      </c>
    </row>
    <row r="156" spans="1:12" x14ac:dyDescent="0.25">
      <c r="A156" s="44" t="s">
        <v>588</v>
      </c>
      <c r="B156" s="45"/>
      <c r="C156" s="46"/>
      <c r="D156" s="45"/>
      <c r="E156" s="44"/>
      <c r="F156" s="44"/>
      <c r="G156" s="46"/>
      <c r="H156" s="72">
        <f>SUBTOTAL(109,Table8[Water Charge (Sqft.)])</f>
        <v>4495.100000000004</v>
      </c>
      <c r="I156" s="72">
        <f>SUBTOTAL(109,Table8[People Count])</f>
        <v>293</v>
      </c>
      <c r="J156" s="72">
        <f>SUBTOTAL(109,Table8[Water Charge (People)])</f>
        <v>5135.5299999999943</v>
      </c>
      <c r="K156" s="72">
        <f>SUBTOTAL(109,Table8[Water Charge (Total)])</f>
        <v>9630.6299999999865</v>
      </c>
      <c r="L156" s="46">
        <f>SUBTOTAL(103,Table8[G/E Billing Days])</f>
        <v>153</v>
      </c>
    </row>
    <row r="157" spans="1:12" x14ac:dyDescent="0.25">
      <c r="I157" s="3"/>
      <c r="K157" s="2"/>
    </row>
    <row r="158" spans="1:12" x14ac:dyDescent="0.25">
      <c r="A158" s="74"/>
      <c r="B158" s="74"/>
      <c r="C158" s="75"/>
      <c r="D158" s="75" t="s">
        <v>603</v>
      </c>
      <c r="E158" s="74"/>
    </row>
    <row r="159" spans="1:12" ht="13.5" x14ac:dyDescent="0.25">
      <c r="A159" s="76" t="s">
        <v>585</v>
      </c>
      <c r="B159" s="77" t="s">
        <v>584</v>
      </c>
      <c r="C159" s="78" t="s">
        <v>586</v>
      </c>
      <c r="D159" s="79" t="s">
        <v>589</v>
      </c>
      <c r="E159" s="74"/>
    </row>
    <row r="160" spans="1:12" x14ac:dyDescent="0.25">
      <c r="A160" s="80" t="s">
        <v>1</v>
      </c>
      <c r="B160" s="81">
        <v>1</v>
      </c>
      <c r="C160" s="82" t="s">
        <v>583</v>
      </c>
      <c r="D160" s="83">
        <v>1852.19</v>
      </c>
      <c r="E160" s="74"/>
    </row>
    <row r="161" spans="1:5" x14ac:dyDescent="0.25">
      <c r="A161" s="80" t="s">
        <v>5</v>
      </c>
      <c r="B161" s="81">
        <v>2</v>
      </c>
      <c r="C161" s="82" t="s">
        <v>583</v>
      </c>
      <c r="D161" s="83">
        <v>2281.39</v>
      </c>
      <c r="E161" s="74"/>
    </row>
    <row r="162" spans="1:5" x14ac:dyDescent="0.25">
      <c r="A162" s="80" t="s">
        <v>4</v>
      </c>
      <c r="B162" s="81">
        <v>3</v>
      </c>
      <c r="C162" s="82" t="s">
        <v>583</v>
      </c>
      <c r="D162" s="83">
        <v>1368.58</v>
      </c>
      <c r="E162" s="74"/>
    </row>
    <row r="163" spans="1:5" x14ac:dyDescent="0.25">
      <c r="A163" s="80" t="s">
        <v>3</v>
      </c>
      <c r="B163" s="81">
        <v>4</v>
      </c>
      <c r="C163" s="82" t="s">
        <v>583</v>
      </c>
      <c r="D163" s="83">
        <v>3072.91</v>
      </c>
      <c r="E163" s="74"/>
    </row>
    <row r="164" spans="1:5" x14ac:dyDescent="0.25">
      <c r="A164" s="80" t="s">
        <v>0</v>
      </c>
      <c r="B164" s="81">
        <v>5</v>
      </c>
      <c r="C164" s="82" t="s">
        <v>583</v>
      </c>
      <c r="D164" s="83">
        <v>2557.2800000000002</v>
      </c>
      <c r="E164" s="74"/>
    </row>
    <row r="165" spans="1:5" x14ac:dyDescent="0.25">
      <c r="A165" s="80" t="s">
        <v>2</v>
      </c>
      <c r="B165" s="81">
        <v>6</v>
      </c>
      <c r="C165" s="82" t="s">
        <v>583</v>
      </c>
      <c r="D165" s="83">
        <v>2797.28</v>
      </c>
      <c r="E165" s="74"/>
    </row>
    <row r="166" spans="1:5" x14ac:dyDescent="0.25">
      <c r="A166" s="80" t="s">
        <v>6</v>
      </c>
      <c r="B166" s="81">
        <v>7</v>
      </c>
      <c r="C166" s="82" t="s">
        <v>587</v>
      </c>
      <c r="D166" s="83"/>
      <c r="E166" s="74"/>
    </row>
    <row r="167" spans="1:5" x14ac:dyDescent="0.25">
      <c r="A167" s="84" t="s">
        <v>7</v>
      </c>
      <c r="B167" s="85">
        <v>8</v>
      </c>
      <c r="C167" s="86" t="s">
        <v>583</v>
      </c>
      <c r="D167" s="87"/>
      <c r="E167" s="74"/>
    </row>
    <row r="168" spans="1:5" x14ac:dyDescent="0.25">
      <c r="A168" s="74"/>
      <c r="B168" s="74"/>
      <c r="C168" s="75" t="s">
        <v>588</v>
      </c>
      <c r="D168" s="88">
        <f>SUM(D160:D167)</f>
        <v>13929.630000000001</v>
      </c>
      <c r="E168" s="75"/>
    </row>
    <row r="169" spans="1:5" x14ac:dyDescent="0.25">
      <c r="A169" s="74"/>
      <c r="B169" s="74"/>
      <c r="C169" s="89">
        <v>0.75</v>
      </c>
      <c r="D169" s="90">
        <f>D168*0.75</f>
        <v>10447.2225</v>
      </c>
      <c r="E169" s="75"/>
    </row>
    <row r="170" spans="1:5" x14ac:dyDescent="0.25">
      <c r="A170" s="74"/>
      <c r="B170" s="74"/>
      <c r="C170" s="74" t="s">
        <v>593</v>
      </c>
      <c r="D170" s="88">
        <f>K156-D169</f>
        <v>-816.59250000001339</v>
      </c>
      <c r="E170" s="91">
        <f>D170/D168</f>
        <v>-5.8622698521067204E-2</v>
      </c>
    </row>
    <row r="171" spans="1:5" x14ac:dyDescent="0.25">
      <c r="A171" s="74"/>
      <c r="B171" s="74"/>
      <c r="C171" s="74" t="s">
        <v>594</v>
      </c>
      <c r="D171" s="92">
        <f>0.5*D169/134800</f>
        <v>3.8750825296735902E-2</v>
      </c>
      <c r="E171" s="75"/>
    </row>
    <row r="172" spans="1:5" x14ac:dyDescent="0.25">
      <c r="A172" s="74"/>
      <c r="B172" s="74"/>
      <c r="C172" s="74" t="s">
        <v>595</v>
      </c>
      <c r="D172" s="88">
        <f>D169*0.5/I156</f>
        <v>17.828024744027303</v>
      </c>
      <c r="E172" s="88"/>
    </row>
    <row r="173" spans="1:5" x14ac:dyDescent="0.25">
      <c r="A173" s="74"/>
      <c r="B173" s="74"/>
      <c r="C173" s="74"/>
      <c r="D173" s="75"/>
      <c r="E173" s="75"/>
    </row>
    <row r="174" spans="1:5" x14ac:dyDescent="0.25">
      <c r="A174" s="74"/>
      <c r="B174" s="74"/>
      <c r="C174" s="74" t="s">
        <v>596</v>
      </c>
      <c r="D174" s="75">
        <f>INDEX($A:$L,MATCH(89419,$B:$B,0),4)</f>
        <v>800</v>
      </c>
      <c r="E174" s="75"/>
    </row>
    <row r="175" spans="1:5" x14ac:dyDescent="0.25">
      <c r="A175" s="74"/>
      <c r="B175" s="74"/>
      <c r="C175" s="74" t="s">
        <v>597</v>
      </c>
      <c r="D175" s="75">
        <f>INDEX($A:$L,MATCH(89419,$B:$B,0),9)</f>
        <v>3</v>
      </c>
      <c r="E175" s="75"/>
    </row>
    <row r="176" spans="1:5" x14ac:dyDescent="0.25">
      <c r="A176" s="74"/>
      <c r="B176" s="74"/>
      <c r="C176" s="93" t="s">
        <v>598</v>
      </c>
      <c r="D176" s="94">
        <f>INDEX($A:$L,MATCH(89419,$B:$B,0),11)</f>
        <v>84.12</v>
      </c>
      <c r="E176" s="75"/>
    </row>
    <row r="177" spans="1:5" x14ac:dyDescent="0.25">
      <c r="A177" s="74"/>
      <c r="B177" s="74"/>
      <c r="C177" s="95" t="s">
        <v>599</v>
      </c>
      <c r="D177" s="96">
        <f>D174*D171+D175*D172</f>
        <v>84.484734469470624</v>
      </c>
      <c r="E177" s="75"/>
    </row>
    <row r="178" spans="1:5" x14ac:dyDescent="0.25">
      <c r="A178" s="74"/>
      <c r="B178" s="74"/>
      <c r="C178" s="74" t="s">
        <v>600</v>
      </c>
      <c r="D178" s="97">
        <f>D176-D177</f>
        <v>-0.36473446947061916</v>
      </c>
      <c r="E178" s="74"/>
    </row>
  </sheetData>
  <conditionalFormatting sqref="D170">
    <cfRule type="cellIs" dxfId="144" priority="1" operator="lessThan">
      <formula>0</formula>
    </cfRule>
    <cfRule type="cellIs" dxfId="143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/>
  <rowBreaks count="2" manualBreakCount="2">
    <brk id="52" max="16383" man="1"/>
    <brk id="111" max="16383" man="1"/>
  </rowBreaks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1DD4-2034-405D-A776-2298EA6E5849}">
  <sheetPr codeName="Sheet10">
    <tabColor theme="5"/>
  </sheetPr>
  <dimension ref="A1:L175"/>
  <sheetViews>
    <sheetView topLeftCell="A138" zoomScaleNormal="100" workbookViewId="0">
      <selection activeCell="A154" sqref="A154"/>
    </sheetView>
  </sheetViews>
  <sheetFormatPr defaultColWidth="8" defaultRowHeight="12.5" x14ac:dyDescent="0.25"/>
  <cols>
    <col min="1" max="1" width="12.83203125" style="1" bestFit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12" t="s">
        <v>367</v>
      </c>
      <c r="G1" s="13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2" x14ac:dyDescent="0.25">
      <c r="A2" s="9" t="s">
        <v>357</v>
      </c>
      <c r="B2" s="10">
        <v>81550</v>
      </c>
      <c r="C2" s="6" t="s">
        <v>356</v>
      </c>
      <c r="D2" s="8">
        <v>660</v>
      </c>
      <c r="E2" s="9" t="s">
        <v>528</v>
      </c>
      <c r="F2" s="9" t="s">
        <v>517</v>
      </c>
      <c r="G2" s="6" t="s">
        <v>8</v>
      </c>
      <c r="H2" s="7">
        <v>20.47</v>
      </c>
      <c r="I2" s="8">
        <v>1</v>
      </c>
      <c r="J2" s="7">
        <v>14.42</v>
      </c>
      <c r="K2" s="7">
        <v>34.89</v>
      </c>
      <c r="L2" s="11"/>
    </row>
    <row r="3" spans="1:12" x14ac:dyDescent="0.25">
      <c r="A3" s="9" t="s">
        <v>353</v>
      </c>
      <c r="B3" s="10">
        <v>70744</v>
      </c>
      <c r="C3" s="6" t="s">
        <v>352</v>
      </c>
      <c r="D3" s="8">
        <v>660</v>
      </c>
      <c r="E3" s="9" t="s">
        <v>528</v>
      </c>
      <c r="F3" s="9" t="s">
        <v>517</v>
      </c>
      <c r="G3" s="6" t="s">
        <v>8</v>
      </c>
      <c r="H3" s="7">
        <v>20.47</v>
      </c>
      <c r="I3" s="8">
        <v>1</v>
      </c>
      <c r="J3" s="7">
        <v>14.42</v>
      </c>
      <c r="K3" s="7">
        <v>34.89</v>
      </c>
      <c r="L3" s="6" t="s">
        <v>8</v>
      </c>
    </row>
    <row r="4" spans="1:12" x14ac:dyDescent="0.25">
      <c r="A4" s="9" t="s">
        <v>349</v>
      </c>
      <c r="B4" s="10">
        <v>64944</v>
      </c>
      <c r="C4" s="6" t="s">
        <v>348</v>
      </c>
      <c r="D4" s="8">
        <v>660</v>
      </c>
      <c r="E4" s="9" t="s">
        <v>528</v>
      </c>
      <c r="F4" s="9" t="s">
        <v>517</v>
      </c>
      <c r="G4" s="6" t="s">
        <v>8</v>
      </c>
      <c r="H4" s="7">
        <v>20.47</v>
      </c>
      <c r="I4" s="8">
        <v>1</v>
      </c>
      <c r="J4" s="7">
        <v>14.42</v>
      </c>
      <c r="K4" s="7">
        <v>34.89</v>
      </c>
      <c r="L4" s="6" t="s">
        <v>8</v>
      </c>
    </row>
    <row r="5" spans="1:12" x14ac:dyDescent="0.25">
      <c r="A5" s="9" t="s">
        <v>347</v>
      </c>
      <c r="B5" s="10">
        <v>91353</v>
      </c>
      <c r="C5" s="6" t="s">
        <v>346</v>
      </c>
      <c r="D5" s="8">
        <v>660</v>
      </c>
      <c r="E5" s="9" t="s">
        <v>528</v>
      </c>
      <c r="F5" s="9" t="s">
        <v>517</v>
      </c>
      <c r="G5" s="6" t="s">
        <v>8</v>
      </c>
      <c r="H5" s="7">
        <v>20.47</v>
      </c>
      <c r="I5" s="8">
        <v>1</v>
      </c>
      <c r="J5" s="7">
        <v>14.42</v>
      </c>
      <c r="K5" s="7">
        <v>34.89</v>
      </c>
      <c r="L5" s="6" t="s">
        <v>8</v>
      </c>
    </row>
    <row r="6" spans="1:12" x14ac:dyDescent="0.25">
      <c r="A6" s="9" t="s">
        <v>345</v>
      </c>
      <c r="B6" s="10">
        <v>88407</v>
      </c>
      <c r="C6" s="6" t="s">
        <v>344</v>
      </c>
      <c r="D6" s="8">
        <v>660</v>
      </c>
      <c r="E6" s="9" t="s">
        <v>528</v>
      </c>
      <c r="F6" s="9" t="s">
        <v>517</v>
      </c>
      <c r="G6" s="6" t="s">
        <v>8</v>
      </c>
      <c r="H6" s="7">
        <v>20.47</v>
      </c>
      <c r="I6" s="8">
        <v>1</v>
      </c>
      <c r="J6" s="7">
        <v>14.42</v>
      </c>
      <c r="K6" s="7">
        <v>34.89</v>
      </c>
      <c r="L6" s="6" t="s">
        <v>8</v>
      </c>
    </row>
    <row r="7" spans="1:12" x14ac:dyDescent="0.25">
      <c r="A7" s="9" t="s">
        <v>343</v>
      </c>
      <c r="B7" s="10">
        <v>79696</v>
      </c>
      <c r="C7" s="6" t="s">
        <v>342</v>
      </c>
      <c r="D7" s="8">
        <v>660</v>
      </c>
      <c r="E7" s="9" t="s">
        <v>528</v>
      </c>
      <c r="F7" s="9" t="s">
        <v>517</v>
      </c>
      <c r="G7" s="6" t="s">
        <v>8</v>
      </c>
      <c r="H7" s="7">
        <v>20.47</v>
      </c>
      <c r="I7" s="8">
        <v>1</v>
      </c>
      <c r="J7" s="7">
        <v>14.42</v>
      </c>
      <c r="K7" s="7">
        <v>34.89</v>
      </c>
      <c r="L7" s="6" t="s">
        <v>8</v>
      </c>
    </row>
    <row r="8" spans="1:12" x14ac:dyDescent="0.25">
      <c r="A8" s="9" t="s">
        <v>341</v>
      </c>
      <c r="B8" s="10">
        <v>81610</v>
      </c>
      <c r="C8" s="6" t="s">
        <v>340</v>
      </c>
      <c r="D8" s="8">
        <v>660</v>
      </c>
      <c r="E8" s="9" t="s">
        <v>528</v>
      </c>
      <c r="F8" s="9" t="s">
        <v>517</v>
      </c>
      <c r="G8" s="6" t="s">
        <v>8</v>
      </c>
      <c r="H8" s="7">
        <v>20.47</v>
      </c>
      <c r="I8" s="8">
        <v>3</v>
      </c>
      <c r="J8" s="7">
        <v>43.26</v>
      </c>
      <c r="K8" s="7">
        <v>63.73</v>
      </c>
      <c r="L8" s="6" t="s">
        <v>8</v>
      </c>
    </row>
    <row r="9" spans="1:12" x14ac:dyDescent="0.25">
      <c r="A9" s="9" t="s">
        <v>337</v>
      </c>
      <c r="B9" s="10">
        <v>91729</v>
      </c>
      <c r="C9" s="6" t="s">
        <v>336</v>
      </c>
      <c r="D9" s="8">
        <v>660</v>
      </c>
      <c r="E9" s="9" t="s">
        <v>528</v>
      </c>
      <c r="F9" s="9" t="s">
        <v>517</v>
      </c>
      <c r="G9" s="6" t="s">
        <v>8</v>
      </c>
      <c r="H9" s="7">
        <v>20.47</v>
      </c>
      <c r="I9" s="8">
        <v>2</v>
      </c>
      <c r="J9" s="7">
        <v>28.84</v>
      </c>
      <c r="K9" s="7">
        <v>49.31</v>
      </c>
      <c r="L9" s="6" t="s">
        <v>8</v>
      </c>
    </row>
    <row r="10" spans="1:12" x14ac:dyDescent="0.25">
      <c r="A10" s="9" t="s">
        <v>335</v>
      </c>
      <c r="B10" s="10">
        <v>87911</v>
      </c>
      <c r="C10" s="6" t="s">
        <v>334</v>
      </c>
      <c r="D10" s="8">
        <v>660</v>
      </c>
      <c r="E10" s="9" t="s">
        <v>528</v>
      </c>
      <c r="F10" s="9" t="s">
        <v>517</v>
      </c>
      <c r="G10" s="6" t="s">
        <v>8</v>
      </c>
      <c r="H10" s="7">
        <v>20.47</v>
      </c>
      <c r="I10" s="8">
        <v>2</v>
      </c>
      <c r="J10" s="7">
        <v>28.84</v>
      </c>
      <c r="K10" s="7">
        <v>49.31</v>
      </c>
      <c r="L10" s="6" t="s">
        <v>8</v>
      </c>
    </row>
    <row r="11" spans="1:12" x14ac:dyDescent="0.25">
      <c r="A11" s="9" t="s">
        <v>333</v>
      </c>
      <c r="B11" s="10">
        <v>91099</v>
      </c>
      <c r="C11" s="6" t="s">
        <v>332</v>
      </c>
      <c r="D11" s="8">
        <v>660</v>
      </c>
      <c r="E11" s="9" t="s">
        <v>528</v>
      </c>
      <c r="F11" s="9" t="s">
        <v>517</v>
      </c>
      <c r="G11" s="6" t="s">
        <v>8</v>
      </c>
      <c r="H11" s="7">
        <v>20.47</v>
      </c>
      <c r="I11" s="8">
        <v>1</v>
      </c>
      <c r="J11" s="7">
        <v>14.42</v>
      </c>
      <c r="K11" s="7">
        <v>34.89</v>
      </c>
      <c r="L11" s="6" t="s">
        <v>8</v>
      </c>
    </row>
    <row r="12" spans="1:12" x14ac:dyDescent="0.25">
      <c r="A12" s="9" t="s">
        <v>331</v>
      </c>
      <c r="B12" s="10">
        <v>87066</v>
      </c>
      <c r="C12" s="6" t="s">
        <v>330</v>
      </c>
      <c r="D12" s="8">
        <v>660</v>
      </c>
      <c r="E12" s="9" t="s">
        <v>528</v>
      </c>
      <c r="F12" s="9" t="s">
        <v>517</v>
      </c>
      <c r="G12" s="6" t="s">
        <v>8</v>
      </c>
      <c r="H12" s="7">
        <v>20.47</v>
      </c>
      <c r="I12" s="8">
        <v>2</v>
      </c>
      <c r="J12" s="7">
        <v>28.84</v>
      </c>
      <c r="K12" s="7">
        <v>49.31</v>
      </c>
      <c r="L12" s="6" t="s">
        <v>8</v>
      </c>
    </row>
    <row r="13" spans="1:12" x14ac:dyDescent="0.25">
      <c r="A13" s="9" t="s">
        <v>329</v>
      </c>
      <c r="B13" s="10">
        <v>79543</v>
      </c>
      <c r="C13" s="6" t="s">
        <v>328</v>
      </c>
      <c r="D13" s="8">
        <v>660</v>
      </c>
      <c r="E13" s="9" t="s">
        <v>528</v>
      </c>
      <c r="F13" s="9" t="s">
        <v>517</v>
      </c>
      <c r="G13" s="6" t="s">
        <v>8</v>
      </c>
      <c r="H13" s="7">
        <v>20.47</v>
      </c>
      <c r="I13" s="8">
        <v>1</v>
      </c>
      <c r="J13" s="7">
        <v>14.42</v>
      </c>
      <c r="K13" s="7">
        <v>34.89</v>
      </c>
      <c r="L13" s="6" t="s">
        <v>8</v>
      </c>
    </row>
    <row r="14" spans="1:12" x14ac:dyDescent="0.25">
      <c r="A14" s="9" t="s">
        <v>327</v>
      </c>
      <c r="B14" s="10">
        <v>91170</v>
      </c>
      <c r="C14" s="6" t="s">
        <v>326</v>
      </c>
      <c r="D14" s="8">
        <v>660</v>
      </c>
      <c r="E14" s="9" t="s">
        <v>528</v>
      </c>
      <c r="F14" s="9" t="s">
        <v>517</v>
      </c>
      <c r="G14" s="6" t="s">
        <v>8</v>
      </c>
      <c r="H14" s="7">
        <v>20.47</v>
      </c>
      <c r="I14" s="8">
        <v>1</v>
      </c>
      <c r="J14" s="7">
        <v>14.42</v>
      </c>
      <c r="K14" s="7">
        <v>34.89</v>
      </c>
      <c r="L14" s="6" t="s">
        <v>8</v>
      </c>
    </row>
    <row r="15" spans="1:12" x14ac:dyDescent="0.25">
      <c r="A15" s="9" t="s">
        <v>325</v>
      </c>
      <c r="B15" s="10">
        <v>62605</v>
      </c>
      <c r="C15" s="6" t="s">
        <v>324</v>
      </c>
      <c r="D15" s="8">
        <v>660</v>
      </c>
      <c r="E15" s="9" t="s">
        <v>528</v>
      </c>
      <c r="F15" s="9" t="s">
        <v>517</v>
      </c>
      <c r="G15" s="6" t="s">
        <v>8</v>
      </c>
      <c r="H15" s="7">
        <v>20.47</v>
      </c>
      <c r="I15" s="8">
        <v>2</v>
      </c>
      <c r="J15" s="7">
        <v>28.84</v>
      </c>
      <c r="K15" s="7">
        <v>49.31</v>
      </c>
      <c r="L15" s="6" t="s">
        <v>8</v>
      </c>
    </row>
    <row r="16" spans="1:12" x14ac:dyDescent="0.25">
      <c r="A16" s="9" t="s">
        <v>321</v>
      </c>
      <c r="B16" s="10">
        <v>86072</v>
      </c>
      <c r="C16" s="6" t="s">
        <v>320</v>
      </c>
      <c r="D16" s="8">
        <v>660</v>
      </c>
      <c r="E16" s="9" t="s">
        <v>528</v>
      </c>
      <c r="F16" s="9" t="s">
        <v>517</v>
      </c>
      <c r="G16" s="6" t="s">
        <v>8</v>
      </c>
      <c r="H16" s="7">
        <v>20.47</v>
      </c>
      <c r="I16" s="8">
        <v>1</v>
      </c>
      <c r="J16" s="7">
        <v>14.42</v>
      </c>
      <c r="K16" s="7">
        <v>34.89</v>
      </c>
      <c r="L16" s="6" t="s">
        <v>8</v>
      </c>
    </row>
    <row r="17" spans="1:12" x14ac:dyDescent="0.25">
      <c r="A17" s="9" t="s">
        <v>319</v>
      </c>
      <c r="B17" s="10">
        <v>44988</v>
      </c>
      <c r="C17" s="6" t="s">
        <v>318</v>
      </c>
      <c r="D17" s="8">
        <v>660</v>
      </c>
      <c r="E17" s="9" t="s">
        <v>528</v>
      </c>
      <c r="F17" s="9" t="s">
        <v>517</v>
      </c>
      <c r="G17" s="6" t="s">
        <v>8</v>
      </c>
      <c r="H17" s="7">
        <v>20.47</v>
      </c>
      <c r="I17" s="8">
        <v>1</v>
      </c>
      <c r="J17" s="7">
        <v>14.42</v>
      </c>
      <c r="K17" s="7">
        <v>34.89</v>
      </c>
      <c r="L17" s="6" t="s">
        <v>8</v>
      </c>
    </row>
    <row r="18" spans="1:12" x14ac:dyDescent="0.25">
      <c r="A18" s="9" t="s">
        <v>317</v>
      </c>
      <c r="B18" s="10">
        <v>91809</v>
      </c>
      <c r="C18" s="6" t="s">
        <v>316</v>
      </c>
      <c r="D18" s="8">
        <v>660</v>
      </c>
      <c r="E18" s="9" t="s">
        <v>528</v>
      </c>
      <c r="F18" s="9" t="s">
        <v>517</v>
      </c>
      <c r="G18" s="6" t="s">
        <v>8</v>
      </c>
      <c r="H18" s="7">
        <v>20.47</v>
      </c>
      <c r="I18" s="8">
        <v>2</v>
      </c>
      <c r="J18" s="7">
        <v>28.84</v>
      </c>
      <c r="K18" s="7">
        <v>49.31</v>
      </c>
      <c r="L18" s="6" t="s">
        <v>8</v>
      </c>
    </row>
    <row r="19" spans="1:12" x14ac:dyDescent="0.25">
      <c r="A19" s="9" t="s">
        <v>315</v>
      </c>
      <c r="B19" s="10">
        <v>93566</v>
      </c>
      <c r="C19" s="6" t="s">
        <v>479</v>
      </c>
      <c r="D19" s="8">
        <v>660</v>
      </c>
      <c r="E19" s="9" t="s">
        <v>528</v>
      </c>
      <c r="F19" s="9" t="s">
        <v>517</v>
      </c>
      <c r="G19" s="6" t="s">
        <v>8</v>
      </c>
      <c r="H19" s="7">
        <v>20.47</v>
      </c>
      <c r="I19" s="8">
        <v>1</v>
      </c>
      <c r="J19" s="7">
        <v>14.42</v>
      </c>
      <c r="K19" s="7">
        <v>34.89</v>
      </c>
      <c r="L19" s="6" t="s">
        <v>8</v>
      </c>
    </row>
    <row r="20" spans="1:12" x14ac:dyDescent="0.25">
      <c r="A20" s="9" t="s">
        <v>313</v>
      </c>
      <c r="B20" s="10">
        <v>94405</v>
      </c>
      <c r="C20" s="6" t="s">
        <v>527</v>
      </c>
      <c r="D20" s="8">
        <v>660</v>
      </c>
      <c r="E20" s="9" t="s">
        <v>528</v>
      </c>
      <c r="F20" s="9" t="s">
        <v>517</v>
      </c>
      <c r="G20" s="6" t="s">
        <v>8</v>
      </c>
      <c r="H20" s="7">
        <v>20.47</v>
      </c>
      <c r="I20" s="8">
        <v>2</v>
      </c>
      <c r="J20" s="7">
        <v>28.84</v>
      </c>
      <c r="K20" s="7">
        <v>49.31</v>
      </c>
      <c r="L20" s="6" t="s">
        <v>8</v>
      </c>
    </row>
    <row r="21" spans="1:12" x14ac:dyDescent="0.25">
      <c r="A21" s="9" t="s">
        <v>311</v>
      </c>
      <c r="B21" s="10">
        <v>91199</v>
      </c>
      <c r="C21" s="6" t="s">
        <v>310</v>
      </c>
      <c r="D21" s="8">
        <v>660</v>
      </c>
      <c r="E21" s="9" t="s">
        <v>528</v>
      </c>
      <c r="F21" s="9" t="s">
        <v>517</v>
      </c>
      <c r="G21" s="6" t="s">
        <v>8</v>
      </c>
      <c r="H21" s="7">
        <v>20.47</v>
      </c>
      <c r="I21" s="8">
        <v>1</v>
      </c>
      <c r="J21" s="7">
        <v>14.42</v>
      </c>
      <c r="K21" s="7">
        <v>34.89</v>
      </c>
      <c r="L21" s="6" t="s">
        <v>8</v>
      </c>
    </row>
    <row r="22" spans="1:12" x14ac:dyDescent="0.25">
      <c r="A22" s="9" t="s">
        <v>408</v>
      </c>
      <c r="B22" s="10">
        <v>94149</v>
      </c>
      <c r="C22" s="6" t="s">
        <v>513</v>
      </c>
      <c r="D22" s="8">
        <v>660</v>
      </c>
      <c r="E22" s="9" t="s">
        <v>528</v>
      </c>
      <c r="F22" s="9" t="s">
        <v>517</v>
      </c>
      <c r="G22" s="6" t="s">
        <v>8</v>
      </c>
      <c r="H22" s="7">
        <v>20.47</v>
      </c>
      <c r="I22" s="8">
        <v>4</v>
      </c>
      <c r="J22" s="7">
        <v>57.68</v>
      </c>
      <c r="K22" s="7">
        <v>78.150000000000006</v>
      </c>
      <c r="L22" s="6" t="s">
        <v>8</v>
      </c>
    </row>
    <row r="23" spans="1:12" x14ac:dyDescent="0.25">
      <c r="A23" s="9" t="s">
        <v>390</v>
      </c>
      <c r="B23" s="10">
        <v>92714</v>
      </c>
      <c r="C23" s="6" t="s">
        <v>389</v>
      </c>
      <c r="D23" s="8">
        <v>660</v>
      </c>
      <c r="E23" s="9" t="s">
        <v>528</v>
      </c>
      <c r="F23" s="9" t="s">
        <v>517</v>
      </c>
      <c r="G23" s="6" t="s">
        <v>8</v>
      </c>
      <c r="H23" s="7">
        <v>20.47</v>
      </c>
      <c r="I23" s="8">
        <v>1</v>
      </c>
      <c r="J23" s="7">
        <v>14.42</v>
      </c>
      <c r="K23" s="7">
        <v>34.89</v>
      </c>
      <c r="L23" s="6" t="s">
        <v>8</v>
      </c>
    </row>
    <row r="24" spans="1:12" x14ac:dyDescent="0.25">
      <c r="A24" s="9" t="s">
        <v>309</v>
      </c>
      <c r="B24" s="10">
        <v>49114</v>
      </c>
      <c r="C24" s="6" t="s">
        <v>308</v>
      </c>
      <c r="D24" s="8">
        <v>660</v>
      </c>
      <c r="E24" s="9" t="s">
        <v>528</v>
      </c>
      <c r="F24" s="9" t="s">
        <v>517</v>
      </c>
      <c r="G24" s="6" t="s">
        <v>8</v>
      </c>
      <c r="H24" s="7">
        <v>20.47</v>
      </c>
      <c r="I24" s="8">
        <v>1</v>
      </c>
      <c r="J24" s="7">
        <v>14.42</v>
      </c>
      <c r="K24" s="7">
        <v>34.89</v>
      </c>
      <c r="L24" s="6" t="s">
        <v>8</v>
      </c>
    </row>
    <row r="25" spans="1:12" x14ac:dyDescent="0.25">
      <c r="A25" s="9" t="s">
        <v>307</v>
      </c>
      <c r="B25" s="10">
        <v>95004</v>
      </c>
      <c r="C25" s="6" t="s">
        <v>476</v>
      </c>
      <c r="D25" s="8">
        <v>660</v>
      </c>
      <c r="E25" s="9" t="s">
        <v>535</v>
      </c>
      <c r="F25" s="9" t="s">
        <v>517</v>
      </c>
      <c r="G25" s="6" t="s">
        <v>497</v>
      </c>
      <c r="H25" s="7">
        <v>3.3</v>
      </c>
      <c r="I25" s="8">
        <v>1</v>
      </c>
      <c r="J25" s="7">
        <v>2.33</v>
      </c>
      <c r="K25" s="7">
        <v>5.63</v>
      </c>
      <c r="L25" s="6" t="s">
        <v>8</v>
      </c>
    </row>
    <row r="26" spans="1:12" x14ac:dyDescent="0.25">
      <c r="A26" s="9" t="s">
        <v>305</v>
      </c>
      <c r="B26" s="10">
        <v>90347</v>
      </c>
      <c r="C26" s="6" t="s">
        <v>304</v>
      </c>
      <c r="D26" s="8">
        <v>800</v>
      </c>
      <c r="E26" s="9" t="s">
        <v>528</v>
      </c>
      <c r="F26" s="9" t="s">
        <v>517</v>
      </c>
      <c r="G26" s="6" t="s">
        <v>8</v>
      </c>
      <c r="H26" s="7">
        <v>24.82</v>
      </c>
      <c r="I26" s="8">
        <v>3</v>
      </c>
      <c r="J26" s="7">
        <v>43.26</v>
      </c>
      <c r="K26" s="7">
        <v>68.08</v>
      </c>
      <c r="L26" s="6" t="s">
        <v>497</v>
      </c>
    </row>
    <row r="27" spans="1:12" x14ac:dyDescent="0.25">
      <c r="A27" s="9" t="s">
        <v>301</v>
      </c>
      <c r="B27" s="10">
        <v>85680</v>
      </c>
      <c r="C27" s="6" t="s">
        <v>300</v>
      </c>
      <c r="D27" s="8">
        <v>800</v>
      </c>
      <c r="E27" s="9" t="s">
        <v>528</v>
      </c>
      <c r="F27" s="9" t="s">
        <v>517</v>
      </c>
      <c r="G27" s="6" t="s">
        <v>8</v>
      </c>
      <c r="H27" s="7">
        <v>24.82</v>
      </c>
      <c r="I27" s="8">
        <v>2</v>
      </c>
      <c r="J27" s="7">
        <v>28.84</v>
      </c>
      <c r="K27" s="7">
        <v>53.66</v>
      </c>
      <c r="L27" s="6" t="s">
        <v>8</v>
      </c>
    </row>
    <row r="28" spans="1:12" x14ac:dyDescent="0.25">
      <c r="A28" s="9" t="s">
        <v>405</v>
      </c>
      <c r="B28" s="10">
        <v>93403</v>
      </c>
      <c r="C28" s="6" t="s">
        <v>525</v>
      </c>
      <c r="D28" s="8">
        <v>800</v>
      </c>
      <c r="E28" s="9" t="s">
        <v>528</v>
      </c>
      <c r="F28" s="9" t="s">
        <v>517</v>
      </c>
      <c r="G28" s="6" t="s">
        <v>8</v>
      </c>
      <c r="H28" s="7">
        <v>24.82</v>
      </c>
      <c r="I28" s="8">
        <v>3</v>
      </c>
      <c r="J28" s="7">
        <v>43.26</v>
      </c>
      <c r="K28" s="7">
        <v>68.08</v>
      </c>
      <c r="L28" s="6" t="s">
        <v>8</v>
      </c>
    </row>
    <row r="29" spans="1:12" x14ac:dyDescent="0.25">
      <c r="A29" s="9" t="s">
        <v>297</v>
      </c>
      <c r="B29" s="10">
        <v>92124</v>
      </c>
      <c r="C29" s="6" t="s">
        <v>296</v>
      </c>
      <c r="D29" s="8">
        <v>800</v>
      </c>
      <c r="E29" s="9" t="s">
        <v>528</v>
      </c>
      <c r="F29" s="9" t="s">
        <v>517</v>
      </c>
      <c r="G29" s="6" t="s">
        <v>8</v>
      </c>
      <c r="H29" s="7">
        <v>24.82</v>
      </c>
      <c r="I29" s="8">
        <v>3</v>
      </c>
      <c r="J29" s="7">
        <v>43.26</v>
      </c>
      <c r="K29" s="7">
        <v>68.08</v>
      </c>
      <c r="L29" s="6" t="s">
        <v>8</v>
      </c>
    </row>
    <row r="30" spans="1:12" x14ac:dyDescent="0.25">
      <c r="A30" s="9" t="s">
        <v>295</v>
      </c>
      <c r="B30" s="10">
        <v>92154</v>
      </c>
      <c r="C30" s="6" t="s">
        <v>294</v>
      </c>
      <c r="D30" s="8">
        <v>800</v>
      </c>
      <c r="E30" s="9" t="s">
        <v>528</v>
      </c>
      <c r="F30" s="9" t="s">
        <v>517</v>
      </c>
      <c r="G30" s="6" t="s">
        <v>8</v>
      </c>
      <c r="H30" s="7">
        <v>24.82</v>
      </c>
      <c r="I30" s="8">
        <v>3</v>
      </c>
      <c r="J30" s="7">
        <v>43.26</v>
      </c>
      <c r="K30" s="7">
        <v>68.08</v>
      </c>
      <c r="L30" s="6" t="s">
        <v>8</v>
      </c>
    </row>
    <row r="31" spans="1:12" x14ac:dyDescent="0.25">
      <c r="A31" s="9" t="s">
        <v>292</v>
      </c>
      <c r="B31" s="10">
        <v>83220</v>
      </c>
      <c r="C31" s="6" t="s">
        <v>291</v>
      </c>
      <c r="D31" s="8">
        <v>800</v>
      </c>
      <c r="E31" s="9" t="s">
        <v>528</v>
      </c>
      <c r="F31" s="9" t="s">
        <v>517</v>
      </c>
      <c r="G31" s="6" t="s">
        <v>8</v>
      </c>
      <c r="H31" s="7">
        <v>24.82</v>
      </c>
      <c r="I31" s="8">
        <v>2</v>
      </c>
      <c r="J31" s="7">
        <v>28.84</v>
      </c>
      <c r="K31" s="7">
        <v>53.66</v>
      </c>
      <c r="L31" s="6" t="s">
        <v>8</v>
      </c>
    </row>
    <row r="32" spans="1:12" x14ac:dyDescent="0.25">
      <c r="A32" s="9" t="s">
        <v>474</v>
      </c>
      <c r="B32" s="10">
        <v>92974</v>
      </c>
      <c r="C32" s="6" t="s">
        <v>473</v>
      </c>
      <c r="D32" s="8">
        <v>800</v>
      </c>
      <c r="E32" s="9" t="s">
        <v>528</v>
      </c>
      <c r="F32" s="9" t="s">
        <v>517</v>
      </c>
      <c r="G32" s="6" t="s">
        <v>8</v>
      </c>
      <c r="H32" s="7">
        <v>24.82</v>
      </c>
      <c r="I32" s="8">
        <v>2</v>
      </c>
      <c r="J32" s="7">
        <v>28.84</v>
      </c>
      <c r="K32" s="7">
        <v>53.66</v>
      </c>
      <c r="L32" s="6" t="s">
        <v>8</v>
      </c>
    </row>
    <row r="33" spans="1:12" x14ac:dyDescent="0.25">
      <c r="A33" s="9" t="s">
        <v>289</v>
      </c>
      <c r="B33" s="10">
        <v>86286</v>
      </c>
      <c r="C33" s="6" t="s">
        <v>288</v>
      </c>
      <c r="D33" s="8">
        <v>800</v>
      </c>
      <c r="E33" s="9" t="s">
        <v>528</v>
      </c>
      <c r="F33" s="9" t="s">
        <v>517</v>
      </c>
      <c r="G33" s="6" t="s">
        <v>8</v>
      </c>
      <c r="H33" s="7">
        <v>24.82</v>
      </c>
      <c r="I33" s="8">
        <v>1</v>
      </c>
      <c r="J33" s="7">
        <v>14.42</v>
      </c>
      <c r="K33" s="7">
        <v>39.24</v>
      </c>
      <c r="L33" s="6" t="s">
        <v>8</v>
      </c>
    </row>
    <row r="34" spans="1:12" x14ac:dyDescent="0.25">
      <c r="A34" s="9" t="s">
        <v>287</v>
      </c>
      <c r="B34" s="10">
        <v>92020</v>
      </c>
      <c r="C34" s="6" t="s">
        <v>286</v>
      </c>
      <c r="D34" s="8">
        <v>800</v>
      </c>
      <c r="E34" s="9" t="s">
        <v>528</v>
      </c>
      <c r="F34" s="9" t="s">
        <v>517</v>
      </c>
      <c r="G34" s="6" t="s">
        <v>8</v>
      </c>
      <c r="H34" s="7">
        <v>24.82</v>
      </c>
      <c r="I34" s="8">
        <v>1</v>
      </c>
      <c r="J34" s="7">
        <v>14.42</v>
      </c>
      <c r="K34" s="7">
        <v>39.24</v>
      </c>
      <c r="L34" s="6" t="s">
        <v>8</v>
      </c>
    </row>
    <row r="35" spans="1:12" x14ac:dyDescent="0.25">
      <c r="A35" s="9" t="s">
        <v>285</v>
      </c>
      <c r="B35" s="10">
        <v>61514</v>
      </c>
      <c r="C35" s="6" t="s">
        <v>284</v>
      </c>
      <c r="D35" s="8">
        <v>800</v>
      </c>
      <c r="E35" s="9" t="s">
        <v>528</v>
      </c>
      <c r="F35" s="9" t="s">
        <v>517</v>
      </c>
      <c r="G35" s="6" t="s">
        <v>8</v>
      </c>
      <c r="H35" s="7">
        <v>24.82</v>
      </c>
      <c r="I35" s="8">
        <v>2</v>
      </c>
      <c r="J35" s="7">
        <v>28.84</v>
      </c>
      <c r="K35" s="7">
        <v>53.66</v>
      </c>
      <c r="L35" s="6" t="s">
        <v>8</v>
      </c>
    </row>
    <row r="36" spans="1:12" x14ac:dyDescent="0.25">
      <c r="A36" s="9" t="s">
        <v>283</v>
      </c>
      <c r="B36" s="10">
        <v>89419</v>
      </c>
      <c r="C36" s="6" t="s">
        <v>282</v>
      </c>
      <c r="D36" s="8">
        <v>800</v>
      </c>
      <c r="E36" s="9" t="s">
        <v>528</v>
      </c>
      <c r="F36" s="9" t="s">
        <v>517</v>
      </c>
      <c r="G36" s="6" t="s">
        <v>8</v>
      </c>
      <c r="H36" s="7">
        <v>24.82</v>
      </c>
      <c r="I36" s="8">
        <v>3</v>
      </c>
      <c r="J36" s="7">
        <v>43.26</v>
      </c>
      <c r="K36" s="7">
        <v>68.08</v>
      </c>
      <c r="L36" s="6" t="s">
        <v>8</v>
      </c>
    </row>
    <row r="37" spans="1:12" x14ac:dyDescent="0.25">
      <c r="A37" s="9" t="s">
        <v>281</v>
      </c>
      <c r="B37" s="10">
        <v>91888</v>
      </c>
      <c r="C37" s="6" t="s">
        <v>280</v>
      </c>
      <c r="D37" s="8">
        <v>800</v>
      </c>
      <c r="E37" s="9" t="s">
        <v>528</v>
      </c>
      <c r="F37" s="9" t="s">
        <v>517</v>
      </c>
      <c r="G37" s="6" t="s">
        <v>8</v>
      </c>
      <c r="H37" s="7">
        <v>24.82</v>
      </c>
      <c r="I37" s="8">
        <v>2</v>
      </c>
      <c r="J37" s="7">
        <v>28.84</v>
      </c>
      <c r="K37" s="7">
        <v>53.66</v>
      </c>
      <c r="L37" s="6" t="s">
        <v>8</v>
      </c>
    </row>
    <row r="38" spans="1:12" x14ac:dyDescent="0.25">
      <c r="A38" s="9" t="s">
        <v>279</v>
      </c>
      <c r="B38" s="10">
        <v>94186</v>
      </c>
      <c r="C38" s="6" t="s">
        <v>524</v>
      </c>
      <c r="D38" s="8">
        <v>800</v>
      </c>
      <c r="E38" s="9" t="s">
        <v>528</v>
      </c>
      <c r="F38" s="9" t="s">
        <v>517</v>
      </c>
      <c r="G38" s="6" t="s">
        <v>8</v>
      </c>
      <c r="H38" s="7">
        <v>24.82</v>
      </c>
      <c r="I38" s="8">
        <v>1</v>
      </c>
      <c r="J38" s="7">
        <v>14.42</v>
      </c>
      <c r="K38" s="7">
        <v>39.24</v>
      </c>
      <c r="L38" s="6" t="s">
        <v>8</v>
      </c>
    </row>
    <row r="39" spans="1:12" x14ac:dyDescent="0.25">
      <c r="A39" s="9" t="s">
        <v>277</v>
      </c>
      <c r="B39" s="10">
        <v>87442</v>
      </c>
      <c r="C39" s="6" t="s">
        <v>276</v>
      </c>
      <c r="D39" s="8">
        <v>800</v>
      </c>
      <c r="E39" s="9" t="s">
        <v>528</v>
      </c>
      <c r="F39" s="9" t="s">
        <v>517</v>
      </c>
      <c r="G39" s="6" t="s">
        <v>8</v>
      </c>
      <c r="H39" s="7">
        <v>24.82</v>
      </c>
      <c r="I39" s="8">
        <v>3</v>
      </c>
      <c r="J39" s="7">
        <v>43.26</v>
      </c>
      <c r="K39" s="7">
        <v>68.08</v>
      </c>
      <c r="L39" s="6" t="s">
        <v>8</v>
      </c>
    </row>
    <row r="40" spans="1:12" x14ac:dyDescent="0.25">
      <c r="A40" s="9" t="s">
        <v>273</v>
      </c>
      <c r="B40" s="10">
        <v>70071</v>
      </c>
      <c r="C40" s="6" t="s">
        <v>272</v>
      </c>
      <c r="D40" s="8">
        <v>800</v>
      </c>
      <c r="E40" s="9" t="s">
        <v>528</v>
      </c>
      <c r="F40" s="9" t="s">
        <v>517</v>
      </c>
      <c r="G40" s="6" t="s">
        <v>8</v>
      </c>
      <c r="H40" s="7">
        <v>24.82</v>
      </c>
      <c r="I40" s="8">
        <v>2</v>
      </c>
      <c r="J40" s="7">
        <v>28.84</v>
      </c>
      <c r="K40" s="7">
        <v>53.66</v>
      </c>
      <c r="L40" s="6" t="s">
        <v>8</v>
      </c>
    </row>
    <row r="41" spans="1:12" x14ac:dyDescent="0.25">
      <c r="A41" s="9" t="s">
        <v>386</v>
      </c>
      <c r="B41" s="10">
        <v>94098</v>
      </c>
      <c r="C41" s="6" t="s">
        <v>472</v>
      </c>
      <c r="D41" s="8">
        <v>800</v>
      </c>
      <c r="E41" s="9" t="s">
        <v>528</v>
      </c>
      <c r="F41" s="9" t="s">
        <v>517</v>
      </c>
      <c r="G41" s="6" t="s">
        <v>8</v>
      </c>
      <c r="H41" s="7">
        <v>24.82</v>
      </c>
      <c r="I41" s="8">
        <v>2</v>
      </c>
      <c r="J41" s="7">
        <v>28.84</v>
      </c>
      <c r="K41" s="7">
        <v>53.66</v>
      </c>
      <c r="L41" s="6" t="s">
        <v>8</v>
      </c>
    </row>
    <row r="42" spans="1:12" x14ac:dyDescent="0.25">
      <c r="A42" s="9" t="s">
        <v>271</v>
      </c>
      <c r="B42" s="10">
        <v>81129</v>
      </c>
      <c r="C42" s="6" t="s">
        <v>270</v>
      </c>
      <c r="D42" s="8">
        <v>800</v>
      </c>
      <c r="E42" s="9" t="s">
        <v>528</v>
      </c>
      <c r="F42" s="9" t="s">
        <v>517</v>
      </c>
      <c r="G42" s="6" t="s">
        <v>8</v>
      </c>
      <c r="H42" s="7">
        <v>24.82</v>
      </c>
      <c r="I42" s="8">
        <v>1</v>
      </c>
      <c r="J42" s="7">
        <v>14.42</v>
      </c>
      <c r="K42" s="7">
        <v>39.24</v>
      </c>
      <c r="L42" s="6" t="s">
        <v>8</v>
      </c>
    </row>
    <row r="43" spans="1:12" x14ac:dyDescent="0.25">
      <c r="A43" s="9" t="s">
        <v>269</v>
      </c>
      <c r="B43" s="10">
        <v>90346</v>
      </c>
      <c r="C43" s="6" t="s">
        <v>268</v>
      </c>
      <c r="D43" s="8">
        <v>800</v>
      </c>
      <c r="E43" s="9" t="s">
        <v>528</v>
      </c>
      <c r="F43" s="9" t="s">
        <v>517</v>
      </c>
      <c r="G43" s="6" t="s">
        <v>8</v>
      </c>
      <c r="H43" s="7">
        <v>24.82</v>
      </c>
      <c r="I43" s="8">
        <v>3</v>
      </c>
      <c r="J43" s="7">
        <v>43.26</v>
      </c>
      <c r="K43" s="7">
        <v>68.08</v>
      </c>
      <c r="L43" s="6" t="s">
        <v>8</v>
      </c>
    </row>
    <row r="44" spans="1:12" x14ac:dyDescent="0.25">
      <c r="A44" s="9" t="s">
        <v>267</v>
      </c>
      <c r="B44" s="10">
        <v>75170</v>
      </c>
      <c r="C44" s="6" t="s">
        <v>266</v>
      </c>
      <c r="D44" s="8">
        <v>800</v>
      </c>
      <c r="E44" s="9" t="s">
        <v>528</v>
      </c>
      <c r="F44" s="9" t="s">
        <v>517</v>
      </c>
      <c r="G44" s="6" t="s">
        <v>8</v>
      </c>
      <c r="H44" s="7">
        <v>24.82</v>
      </c>
      <c r="I44" s="8">
        <v>2</v>
      </c>
      <c r="J44" s="7">
        <v>28.84</v>
      </c>
      <c r="K44" s="7">
        <v>53.66</v>
      </c>
      <c r="L44" s="6" t="s">
        <v>8</v>
      </c>
    </row>
    <row r="45" spans="1:12" x14ac:dyDescent="0.25">
      <c r="A45" s="9" t="s">
        <v>265</v>
      </c>
      <c r="B45" s="10">
        <v>93178</v>
      </c>
      <c r="C45" s="6" t="s">
        <v>471</v>
      </c>
      <c r="D45" s="8">
        <v>800</v>
      </c>
      <c r="E45" s="9" t="s">
        <v>528</v>
      </c>
      <c r="F45" s="9" t="s">
        <v>517</v>
      </c>
      <c r="G45" s="6" t="s">
        <v>8</v>
      </c>
      <c r="H45" s="7">
        <v>24.82</v>
      </c>
      <c r="I45" s="8">
        <v>2</v>
      </c>
      <c r="J45" s="7">
        <v>28.84</v>
      </c>
      <c r="K45" s="7">
        <v>53.66</v>
      </c>
      <c r="L45" s="6" t="s">
        <v>8</v>
      </c>
    </row>
    <row r="46" spans="1:12" x14ac:dyDescent="0.25">
      <c r="A46" s="9" t="s">
        <v>263</v>
      </c>
      <c r="B46" s="10">
        <v>88448</v>
      </c>
      <c r="C46" s="6" t="s">
        <v>262</v>
      </c>
      <c r="D46" s="8">
        <v>800</v>
      </c>
      <c r="E46" s="9" t="s">
        <v>528</v>
      </c>
      <c r="F46" s="9" t="s">
        <v>517</v>
      </c>
      <c r="G46" s="6" t="s">
        <v>8</v>
      </c>
      <c r="H46" s="7">
        <v>24.82</v>
      </c>
      <c r="I46" s="8">
        <v>2</v>
      </c>
      <c r="J46" s="7">
        <v>28.84</v>
      </c>
      <c r="K46" s="7">
        <v>53.66</v>
      </c>
      <c r="L46" s="6" t="s">
        <v>8</v>
      </c>
    </row>
    <row r="47" spans="1:12" x14ac:dyDescent="0.25">
      <c r="A47" s="9" t="s">
        <v>261</v>
      </c>
      <c r="B47" s="10">
        <v>93637</v>
      </c>
      <c r="C47" s="6" t="s">
        <v>470</v>
      </c>
      <c r="D47" s="8">
        <v>900</v>
      </c>
      <c r="E47" s="9" t="s">
        <v>528</v>
      </c>
      <c r="F47" s="9" t="s">
        <v>517</v>
      </c>
      <c r="G47" s="6" t="s">
        <v>8</v>
      </c>
      <c r="H47" s="7">
        <v>27.92</v>
      </c>
      <c r="I47" s="8">
        <v>1</v>
      </c>
      <c r="J47" s="7">
        <v>14.42</v>
      </c>
      <c r="K47" s="7">
        <v>42.34</v>
      </c>
      <c r="L47" s="6" t="s">
        <v>8</v>
      </c>
    </row>
    <row r="48" spans="1:12" x14ac:dyDescent="0.25">
      <c r="A48" s="9" t="s">
        <v>469</v>
      </c>
      <c r="B48" s="10">
        <v>93014</v>
      </c>
      <c r="C48" s="6" t="s">
        <v>468</v>
      </c>
      <c r="D48" s="8">
        <v>900</v>
      </c>
      <c r="E48" s="9" t="s">
        <v>528</v>
      </c>
      <c r="F48" s="9" t="s">
        <v>517</v>
      </c>
      <c r="G48" s="6" t="s">
        <v>8</v>
      </c>
      <c r="H48" s="7">
        <v>27.92</v>
      </c>
      <c r="I48" s="8">
        <v>2</v>
      </c>
      <c r="J48" s="7">
        <v>28.84</v>
      </c>
      <c r="K48" s="7">
        <v>56.76</v>
      </c>
      <c r="L48" s="6" t="s">
        <v>8</v>
      </c>
    </row>
    <row r="49" spans="1:12" x14ac:dyDescent="0.25">
      <c r="A49" s="9" t="s">
        <v>259</v>
      </c>
      <c r="B49" s="10">
        <v>93446</v>
      </c>
      <c r="C49" s="6" t="s">
        <v>467</v>
      </c>
      <c r="D49" s="8">
        <v>900</v>
      </c>
      <c r="E49" s="9" t="s">
        <v>528</v>
      </c>
      <c r="F49" s="9" t="s">
        <v>517</v>
      </c>
      <c r="G49" s="6" t="s">
        <v>8</v>
      </c>
      <c r="H49" s="7">
        <v>27.92</v>
      </c>
      <c r="I49" s="8">
        <v>1</v>
      </c>
      <c r="J49" s="7">
        <v>14.42</v>
      </c>
      <c r="K49" s="7">
        <v>42.34</v>
      </c>
      <c r="L49" s="6" t="s">
        <v>8</v>
      </c>
    </row>
    <row r="50" spans="1:12" x14ac:dyDescent="0.25">
      <c r="A50" s="9" t="s">
        <v>257</v>
      </c>
      <c r="B50" s="10">
        <v>93636</v>
      </c>
      <c r="C50" s="6" t="s">
        <v>466</v>
      </c>
      <c r="D50" s="8">
        <v>900</v>
      </c>
      <c r="E50" s="9" t="s">
        <v>528</v>
      </c>
      <c r="F50" s="9" t="s">
        <v>517</v>
      </c>
      <c r="G50" s="6" t="s">
        <v>8</v>
      </c>
      <c r="H50" s="7">
        <v>27.92</v>
      </c>
      <c r="I50" s="8">
        <v>1</v>
      </c>
      <c r="J50" s="7">
        <v>14.42</v>
      </c>
      <c r="K50" s="7">
        <v>42.34</v>
      </c>
      <c r="L50" s="6" t="s">
        <v>8</v>
      </c>
    </row>
    <row r="51" spans="1:12" x14ac:dyDescent="0.25">
      <c r="A51" s="9" t="s">
        <v>255</v>
      </c>
      <c r="B51" s="10">
        <v>84596</v>
      </c>
      <c r="C51" s="6" t="s">
        <v>254</v>
      </c>
      <c r="D51" s="8">
        <v>900</v>
      </c>
      <c r="E51" s="9" t="s">
        <v>528</v>
      </c>
      <c r="F51" s="9" t="s">
        <v>517</v>
      </c>
      <c r="G51" s="6" t="s">
        <v>8</v>
      </c>
      <c r="H51" s="7">
        <v>27.92</v>
      </c>
      <c r="I51" s="8">
        <v>3</v>
      </c>
      <c r="J51" s="7">
        <v>43.26</v>
      </c>
      <c r="K51" s="7">
        <v>71.180000000000007</v>
      </c>
      <c r="L51" s="6" t="s">
        <v>8</v>
      </c>
    </row>
    <row r="52" spans="1:12" x14ac:dyDescent="0.25">
      <c r="A52" s="9" t="s">
        <v>253</v>
      </c>
      <c r="B52" s="10">
        <v>90595</v>
      </c>
      <c r="C52" s="6" t="s">
        <v>252</v>
      </c>
      <c r="D52" s="8">
        <v>900</v>
      </c>
      <c r="E52" s="9" t="s">
        <v>528</v>
      </c>
      <c r="F52" s="9" t="s">
        <v>517</v>
      </c>
      <c r="G52" s="6" t="s">
        <v>8</v>
      </c>
      <c r="H52" s="7">
        <v>27.92</v>
      </c>
      <c r="I52" s="8">
        <v>1</v>
      </c>
      <c r="J52" s="7">
        <v>14.42</v>
      </c>
      <c r="K52" s="7">
        <v>42.34</v>
      </c>
      <c r="L52" s="6" t="s">
        <v>8</v>
      </c>
    </row>
    <row r="53" spans="1:12" x14ac:dyDescent="0.25">
      <c r="A53" s="9" t="s">
        <v>251</v>
      </c>
      <c r="B53" s="10">
        <v>79529</v>
      </c>
      <c r="C53" s="6" t="s">
        <v>250</v>
      </c>
      <c r="D53" s="8">
        <v>900</v>
      </c>
      <c r="E53" s="9" t="s">
        <v>528</v>
      </c>
      <c r="F53" s="9" t="s">
        <v>517</v>
      </c>
      <c r="G53" s="6" t="s">
        <v>8</v>
      </c>
      <c r="H53" s="7">
        <v>27.92</v>
      </c>
      <c r="I53" s="8">
        <v>2</v>
      </c>
      <c r="J53" s="7">
        <v>28.84</v>
      </c>
      <c r="K53" s="7">
        <v>56.76</v>
      </c>
      <c r="L53" s="6" t="s">
        <v>8</v>
      </c>
    </row>
    <row r="54" spans="1:12" x14ac:dyDescent="0.25">
      <c r="A54" s="9" t="s">
        <v>249</v>
      </c>
      <c r="B54" s="10">
        <v>91643</v>
      </c>
      <c r="C54" s="6" t="s">
        <v>248</v>
      </c>
      <c r="D54" s="8">
        <v>900</v>
      </c>
      <c r="E54" s="9" t="s">
        <v>528</v>
      </c>
      <c r="F54" s="9" t="s">
        <v>517</v>
      </c>
      <c r="G54" s="6" t="s">
        <v>8</v>
      </c>
      <c r="H54" s="7">
        <v>27.92</v>
      </c>
      <c r="I54" s="8">
        <v>3</v>
      </c>
      <c r="J54" s="7">
        <v>43.26</v>
      </c>
      <c r="K54" s="7">
        <v>71.180000000000007</v>
      </c>
      <c r="L54" s="6" t="s">
        <v>8</v>
      </c>
    </row>
    <row r="55" spans="1:12" x14ac:dyDescent="0.25">
      <c r="A55" s="9" t="s">
        <v>247</v>
      </c>
      <c r="B55" s="10">
        <v>80264</v>
      </c>
      <c r="C55" s="6" t="s">
        <v>246</v>
      </c>
      <c r="D55" s="8">
        <v>900</v>
      </c>
      <c r="E55" s="9" t="s">
        <v>528</v>
      </c>
      <c r="F55" s="9" t="s">
        <v>517</v>
      </c>
      <c r="G55" s="6" t="s">
        <v>8</v>
      </c>
      <c r="H55" s="7">
        <v>27.92</v>
      </c>
      <c r="I55" s="8">
        <v>3</v>
      </c>
      <c r="J55" s="7">
        <v>43.26</v>
      </c>
      <c r="K55" s="7">
        <v>71.180000000000007</v>
      </c>
      <c r="L55" s="6" t="s">
        <v>8</v>
      </c>
    </row>
    <row r="56" spans="1:12" x14ac:dyDescent="0.25">
      <c r="A56" s="9" t="s">
        <v>243</v>
      </c>
      <c r="B56" s="10">
        <v>66071</v>
      </c>
      <c r="C56" s="6" t="s">
        <v>242</v>
      </c>
      <c r="D56" s="8">
        <v>900</v>
      </c>
      <c r="E56" s="9" t="s">
        <v>528</v>
      </c>
      <c r="F56" s="9" t="s">
        <v>517</v>
      </c>
      <c r="G56" s="6" t="s">
        <v>8</v>
      </c>
      <c r="H56" s="7">
        <v>27.92</v>
      </c>
      <c r="I56" s="8">
        <v>4</v>
      </c>
      <c r="J56" s="7">
        <v>57.68</v>
      </c>
      <c r="K56" s="7">
        <v>85.6</v>
      </c>
      <c r="L56" s="6" t="s">
        <v>8</v>
      </c>
    </row>
    <row r="57" spans="1:12" x14ac:dyDescent="0.25">
      <c r="A57" s="9" t="s">
        <v>241</v>
      </c>
      <c r="B57" s="10">
        <v>72748</v>
      </c>
      <c r="C57" s="6" t="s">
        <v>240</v>
      </c>
      <c r="D57" s="8">
        <v>900</v>
      </c>
      <c r="E57" s="9" t="s">
        <v>528</v>
      </c>
      <c r="F57" s="9" t="s">
        <v>517</v>
      </c>
      <c r="G57" s="6" t="s">
        <v>8</v>
      </c>
      <c r="H57" s="7">
        <v>27.92</v>
      </c>
      <c r="I57" s="8">
        <v>3</v>
      </c>
      <c r="J57" s="7">
        <v>43.26</v>
      </c>
      <c r="K57" s="7">
        <v>71.180000000000007</v>
      </c>
      <c r="L57" s="6" t="s">
        <v>8</v>
      </c>
    </row>
    <row r="58" spans="1:12" x14ac:dyDescent="0.25">
      <c r="A58" s="9" t="s">
        <v>239</v>
      </c>
      <c r="B58" s="10">
        <v>92949</v>
      </c>
      <c r="C58" s="6" t="s">
        <v>464</v>
      </c>
      <c r="D58" s="8">
        <v>900</v>
      </c>
      <c r="E58" s="9" t="s">
        <v>528</v>
      </c>
      <c r="F58" s="9" t="s">
        <v>517</v>
      </c>
      <c r="G58" s="6" t="s">
        <v>8</v>
      </c>
      <c r="H58" s="7">
        <v>27.92</v>
      </c>
      <c r="I58" s="8">
        <v>3</v>
      </c>
      <c r="J58" s="7">
        <v>43.26</v>
      </c>
      <c r="K58" s="7">
        <v>71.180000000000007</v>
      </c>
      <c r="L58" s="6" t="s">
        <v>8</v>
      </c>
    </row>
    <row r="59" spans="1:12" x14ac:dyDescent="0.25">
      <c r="A59" s="9" t="s">
        <v>237</v>
      </c>
      <c r="B59" s="10">
        <v>87912</v>
      </c>
      <c r="C59" s="6" t="s">
        <v>236</v>
      </c>
      <c r="D59" s="8">
        <v>900</v>
      </c>
      <c r="E59" s="9" t="s">
        <v>528</v>
      </c>
      <c r="F59" s="9" t="s">
        <v>517</v>
      </c>
      <c r="G59" s="6" t="s">
        <v>8</v>
      </c>
      <c r="H59" s="7">
        <v>27.92</v>
      </c>
      <c r="I59" s="8">
        <v>2</v>
      </c>
      <c r="J59" s="7">
        <v>28.84</v>
      </c>
      <c r="K59" s="7">
        <v>56.76</v>
      </c>
      <c r="L59" s="6" t="s">
        <v>8</v>
      </c>
    </row>
    <row r="60" spans="1:12" x14ac:dyDescent="0.25">
      <c r="A60" s="9" t="s">
        <v>233</v>
      </c>
      <c r="B60" s="10">
        <v>94725</v>
      </c>
      <c r="C60" s="6" t="s">
        <v>462</v>
      </c>
      <c r="D60" s="8">
        <v>900</v>
      </c>
      <c r="E60" s="9" t="s">
        <v>535</v>
      </c>
      <c r="F60" s="9" t="s">
        <v>517</v>
      </c>
      <c r="G60" s="6" t="s">
        <v>497</v>
      </c>
      <c r="H60" s="7">
        <v>4.5</v>
      </c>
      <c r="I60" s="8">
        <v>4</v>
      </c>
      <c r="J60" s="7">
        <v>9.3000000000000007</v>
      </c>
      <c r="K60" s="7">
        <v>13.8</v>
      </c>
      <c r="L60" s="6" t="s">
        <v>8</v>
      </c>
    </row>
    <row r="61" spans="1:12" x14ac:dyDescent="0.25">
      <c r="A61" s="9" t="s">
        <v>231</v>
      </c>
      <c r="B61" s="10">
        <v>89815</v>
      </c>
      <c r="C61" s="6" t="s">
        <v>230</v>
      </c>
      <c r="D61" s="8">
        <v>900</v>
      </c>
      <c r="E61" s="9" t="s">
        <v>528</v>
      </c>
      <c r="F61" s="9" t="s">
        <v>517</v>
      </c>
      <c r="G61" s="6" t="s">
        <v>8</v>
      </c>
      <c r="H61" s="7">
        <v>27.92</v>
      </c>
      <c r="I61" s="8">
        <v>2</v>
      </c>
      <c r="J61" s="7">
        <v>28.84</v>
      </c>
      <c r="K61" s="7">
        <v>56.76</v>
      </c>
      <c r="L61" s="6" t="s">
        <v>497</v>
      </c>
    </row>
    <row r="62" spans="1:12" x14ac:dyDescent="0.25">
      <c r="A62" s="9" t="s">
        <v>229</v>
      </c>
      <c r="B62" s="10">
        <v>82278</v>
      </c>
      <c r="C62" s="6" t="s">
        <v>228</v>
      </c>
      <c r="D62" s="8">
        <v>900</v>
      </c>
      <c r="E62" s="9" t="s">
        <v>528</v>
      </c>
      <c r="F62" s="9" t="s">
        <v>517</v>
      </c>
      <c r="G62" s="6" t="s">
        <v>8</v>
      </c>
      <c r="H62" s="7">
        <v>27.92</v>
      </c>
      <c r="I62" s="8">
        <v>3</v>
      </c>
      <c r="J62" s="7">
        <v>43.26</v>
      </c>
      <c r="K62" s="7">
        <v>71.180000000000007</v>
      </c>
      <c r="L62" s="6" t="s">
        <v>8</v>
      </c>
    </row>
    <row r="63" spans="1:12" x14ac:dyDescent="0.25">
      <c r="A63" s="9" t="s">
        <v>227</v>
      </c>
      <c r="B63" s="10">
        <v>90013</v>
      </c>
      <c r="C63" s="6" t="s">
        <v>226</v>
      </c>
      <c r="D63" s="8">
        <v>900</v>
      </c>
      <c r="E63" s="9" t="s">
        <v>528</v>
      </c>
      <c r="F63" s="9" t="s">
        <v>517</v>
      </c>
      <c r="G63" s="6" t="s">
        <v>8</v>
      </c>
      <c r="H63" s="7">
        <v>27.92</v>
      </c>
      <c r="I63" s="8">
        <v>3</v>
      </c>
      <c r="J63" s="7">
        <v>43.26</v>
      </c>
      <c r="K63" s="7">
        <v>71.180000000000007</v>
      </c>
      <c r="L63" s="6" t="s">
        <v>8</v>
      </c>
    </row>
    <row r="64" spans="1:12" x14ac:dyDescent="0.25">
      <c r="A64" s="9" t="s">
        <v>225</v>
      </c>
      <c r="B64" s="10">
        <v>80911</v>
      </c>
      <c r="C64" s="6" t="s">
        <v>224</v>
      </c>
      <c r="D64" s="8">
        <v>900</v>
      </c>
      <c r="E64" s="9" t="s">
        <v>528</v>
      </c>
      <c r="F64" s="9" t="s">
        <v>517</v>
      </c>
      <c r="G64" s="6" t="s">
        <v>8</v>
      </c>
      <c r="H64" s="7">
        <v>27.92</v>
      </c>
      <c r="I64" s="8">
        <v>1</v>
      </c>
      <c r="J64" s="7">
        <v>14.42</v>
      </c>
      <c r="K64" s="7">
        <v>42.34</v>
      </c>
      <c r="L64" s="6" t="s">
        <v>8</v>
      </c>
    </row>
    <row r="65" spans="1:12" x14ac:dyDescent="0.25">
      <c r="A65" s="9" t="s">
        <v>384</v>
      </c>
      <c r="B65" s="10">
        <v>92137</v>
      </c>
      <c r="C65" s="6" t="s">
        <v>383</v>
      </c>
      <c r="D65" s="8">
        <v>900</v>
      </c>
      <c r="E65" s="9" t="s">
        <v>528</v>
      </c>
      <c r="F65" s="9" t="s">
        <v>517</v>
      </c>
      <c r="G65" s="6" t="s">
        <v>8</v>
      </c>
      <c r="H65" s="7">
        <v>27.92</v>
      </c>
      <c r="I65" s="8">
        <v>2</v>
      </c>
      <c r="J65" s="7">
        <v>28.84</v>
      </c>
      <c r="K65" s="7">
        <v>56.76</v>
      </c>
      <c r="L65" s="6" t="s">
        <v>8</v>
      </c>
    </row>
    <row r="66" spans="1:12" x14ac:dyDescent="0.25">
      <c r="A66" s="9" t="s">
        <v>221</v>
      </c>
      <c r="B66" s="10">
        <v>90480</v>
      </c>
      <c r="C66" s="6" t="s">
        <v>220</v>
      </c>
      <c r="D66" s="8">
        <v>900</v>
      </c>
      <c r="E66" s="9" t="s">
        <v>528</v>
      </c>
      <c r="F66" s="9" t="s">
        <v>517</v>
      </c>
      <c r="G66" s="6" t="s">
        <v>8</v>
      </c>
      <c r="H66" s="7">
        <v>27.92</v>
      </c>
      <c r="I66" s="8">
        <v>2</v>
      </c>
      <c r="J66" s="7">
        <v>28.84</v>
      </c>
      <c r="K66" s="7">
        <v>56.76</v>
      </c>
      <c r="L66" s="6" t="s">
        <v>8</v>
      </c>
    </row>
    <row r="67" spans="1:12" x14ac:dyDescent="0.25">
      <c r="A67" s="9" t="s">
        <v>219</v>
      </c>
      <c r="B67" s="10">
        <v>92412</v>
      </c>
      <c r="C67" s="6" t="s">
        <v>218</v>
      </c>
      <c r="D67" s="8">
        <v>900</v>
      </c>
      <c r="E67" s="9" t="s">
        <v>528</v>
      </c>
      <c r="F67" s="9" t="s">
        <v>517</v>
      </c>
      <c r="G67" s="6" t="s">
        <v>8</v>
      </c>
      <c r="H67" s="7">
        <v>27.92</v>
      </c>
      <c r="I67" s="8">
        <v>2</v>
      </c>
      <c r="J67" s="7">
        <v>28.84</v>
      </c>
      <c r="K67" s="7">
        <v>56.76</v>
      </c>
      <c r="L67" s="6" t="s">
        <v>8</v>
      </c>
    </row>
    <row r="68" spans="1:12" x14ac:dyDescent="0.25">
      <c r="A68" s="9" t="s">
        <v>216</v>
      </c>
      <c r="B68" s="10">
        <v>92157</v>
      </c>
      <c r="C68" s="6" t="s">
        <v>71</v>
      </c>
      <c r="D68" s="8">
        <v>900</v>
      </c>
      <c r="E68" s="9" t="s">
        <v>528</v>
      </c>
      <c r="F68" s="9" t="s">
        <v>517</v>
      </c>
      <c r="G68" s="6" t="s">
        <v>8</v>
      </c>
      <c r="H68" s="7">
        <v>27.92</v>
      </c>
      <c r="I68" s="8">
        <v>4</v>
      </c>
      <c r="J68" s="7">
        <v>57.68</v>
      </c>
      <c r="K68" s="7">
        <v>85.6</v>
      </c>
      <c r="L68" s="6" t="s">
        <v>8</v>
      </c>
    </row>
    <row r="69" spans="1:12" x14ac:dyDescent="0.25">
      <c r="A69" s="9" t="s">
        <v>213</v>
      </c>
      <c r="B69" s="10">
        <v>94966</v>
      </c>
      <c r="C69" s="6" t="s">
        <v>461</v>
      </c>
      <c r="D69" s="8">
        <v>900</v>
      </c>
      <c r="E69" s="9" t="s">
        <v>534</v>
      </c>
      <c r="F69" s="9" t="s">
        <v>517</v>
      </c>
      <c r="G69" s="6" t="s">
        <v>175</v>
      </c>
      <c r="H69" s="7">
        <v>6.3</v>
      </c>
      <c r="I69" s="8">
        <v>3</v>
      </c>
      <c r="J69" s="7">
        <v>9.77</v>
      </c>
      <c r="K69" s="7">
        <v>16.07</v>
      </c>
      <c r="L69" s="6" t="s">
        <v>8</v>
      </c>
    </row>
    <row r="70" spans="1:12" x14ac:dyDescent="0.25">
      <c r="A70" s="9" t="s">
        <v>210</v>
      </c>
      <c r="B70" s="10">
        <v>82275</v>
      </c>
      <c r="C70" s="6" t="s">
        <v>209</v>
      </c>
      <c r="D70" s="8">
        <v>900</v>
      </c>
      <c r="E70" s="9" t="s">
        <v>528</v>
      </c>
      <c r="F70" s="9" t="s">
        <v>517</v>
      </c>
      <c r="G70" s="6" t="s">
        <v>8</v>
      </c>
      <c r="H70" s="7">
        <v>27.92</v>
      </c>
      <c r="I70" s="8">
        <v>3</v>
      </c>
      <c r="J70" s="7">
        <v>43.26</v>
      </c>
      <c r="K70" s="7">
        <v>71.180000000000007</v>
      </c>
      <c r="L70" s="6" t="s">
        <v>175</v>
      </c>
    </row>
    <row r="71" spans="1:12" x14ac:dyDescent="0.25">
      <c r="A71" s="9" t="s">
        <v>208</v>
      </c>
      <c r="B71" s="10">
        <v>89967</v>
      </c>
      <c r="C71" s="6" t="s">
        <v>207</v>
      </c>
      <c r="D71" s="8">
        <v>900</v>
      </c>
      <c r="E71" s="9" t="s">
        <v>528</v>
      </c>
      <c r="F71" s="9" t="s">
        <v>517</v>
      </c>
      <c r="G71" s="6" t="s">
        <v>8</v>
      </c>
      <c r="H71" s="7">
        <v>27.92</v>
      </c>
      <c r="I71" s="8">
        <v>2</v>
      </c>
      <c r="J71" s="7">
        <v>28.84</v>
      </c>
      <c r="K71" s="7">
        <v>56.76</v>
      </c>
      <c r="L71" s="6" t="s">
        <v>8</v>
      </c>
    </row>
    <row r="72" spans="1:12" x14ac:dyDescent="0.25">
      <c r="A72" s="9" t="s">
        <v>206</v>
      </c>
      <c r="B72" s="10">
        <v>68851</v>
      </c>
      <c r="C72" s="6" t="s">
        <v>205</v>
      </c>
      <c r="D72" s="8">
        <v>900</v>
      </c>
      <c r="E72" s="9" t="s">
        <v>528</v>
      </c>
      <c r="F72" s="9" t="s">
        <v>517</v>
      </c>
      <c r="G72" s="6" t="s">
        <v>8</v>
      </c>
      <c r="H72" s="7">
        <v>27.92</v>
      </c>
      <c r="I72" s="8">
        <v>1</v>
      </c>
      <c r="J72" s="7">
        <v>14.42</v>
      </c>
      <c r="K72" s="7">
        <v>42.34</v>
      </c>
      <c r="L72" s="6" t="s">
        <v>8</v>
      </c>
    </row>
    <row r="73" spans="1:12" x14ac:dyDescent="0.25">
      <c r="A73" s="9" t="s">
        <v>204</v>
      </c>
      <c r="B73" s="10">
        <v>93069</v>
      </c>
      <c r="C73" s="6" t="s">
        <v>459</v>
      </c>
      <c r="D73" s="8">
        <v>900</v>
      </c>
      <c r="E73" s="9" t="s">
        <v>528</v>
      </c>
      <c r="F73" s="9" t="s">
        <v>517</v>
      </c>
      <c r="G73" s="6" t="s">
        <v>8</v>
      </c>
      <c r="H73" s="7">
        <v>27.92</v>
      </c>
      <c r="I73" s="8">
        <v>3</v>
      </c>
      <c r="J73" s="7">
        <v>43.26</v>
      </c>
      <c r="K73" s="7">
        <v>71.180000000000007</v>
      </c>
      <c r="L73" s="6" t="s">
        <v>8</v>
      </c>
    </row>
    <row r="74" spans="1:12" x14ac:dyDescent="0.25">
      <c r="A74" s="9" t="s">
        <v>202</v>
      </c>
      <c r="B74" s="10">
        <v>65582</v>
      </c>
      <c r="C74" s="6" t="s">
        <v>201</v>
      </c>
      <c r="D74" s="8">
        <v>900</v>
      </c>
      <c r="E74" s="9" t="s">
        <v>528</v>
      </c>
      <c r="F74" s="9" t="s">
        <v>517</v>
      </c>
      <c r="G74" s="6" t="s">
        <v>8</v>
      </c>
      <c r="H74" s="7">
        <v>27.92</v>
      </c>
      <c r="I74" s="8">
        <v>2</v>
      </c>
      <c r="J74" s="7">
        <v>28.84</v>
      </c>
      <c r="K74" s="7">
        <v>56.76</v>
      </c>
      <c r="L74" s="6" t="s">
        <v>8</v>
      </c>
    </row>
    <row r="75" spans="1:12" x14ac:dyDescent="0.25">
      <c r="A75" s="9" t="s">
        <v>200</v>
      </c>
      <c r="B75" s="10">
        <v>90123</v>
      </c>
      <c r="C75" s="6" t="s">
        <v>199</v>
      </c>
      <c r="D75" s="8">
        <v>900</v>
      </c>
      <c r="E75" s="9" t="s">
        <v>528</v>
      </c>
      <c r="F75" s="9" t="s">
        <v>517</v>
      </c>
      <c r="G75" s="6" t="s">
        <v>8</v>
      </c>
      <c r="H75" s="7">
        <v>27.92</v>
      </c>
      <c r="I75" s="8">
        <v>2</v>
      </c>
      <c r="J75" s="7">
        <v>28.84</v>
      </c>
      <c r="K75" s="7">
        <v>56.76</v>
      </c>
      <c r="L75" s="6" t="s">
        <v>8</v>
      </c>
    </row>
    <row r="76" spans="1:12" x14ac:dyDescent="0.25">
      <c r="A76" s="9" t="s">
        <v>198</v>
      </c>
      <c r="B76" s="10">
        <v>56374</v>
      </c>
      <c r="C76" s="6" t="s">
        <v>197</v>
      </c>
      <c r="D76" s="8">
        <v>800</v>
      </c>
      <c r="E76" s="9" t="s">
        <v>528</v>
      </c>
      <c r="F76" s="9" t="s">
        <v>517</v>
      </c>
      <c r="G76" s="6" t="s">
        <v>8</v>
      </c>
      <c r="H76" s="7">
        <v>24.82</v>
      </c>
      <c r="I76" s="8">
        <v>2</v>
      </c>
      <c r="J76" s="7">
        <v>28.84</v>
      </c>
      <c r="K76" s="7">
        <v>53.66</v>
      </c>
      <c r="L76" s="6" t="s">
        <v>8</v>
      </c>
    </row>
    <row r="77" spans="1:12" x14ac:dyDescent="0.25">
      <c r="A77" s="9" t="s">
        <v>196</v>
      </c>
      <c r="B77" s="10">
        <v>77256</v>
      </c>
      <c r="C77" s="6" t="s">
        <v>195</v>
      </c>
      <c r="D77" s="8">
        <v>800</v>
      </c>
      <c r="E77" s="9" t="s">
        <v>528</v>
      </c>
      <c r="F77" s="9" t="s">
        <v>517</v>
      </c>
      <c r="G77" s="6" t="s">
        <v>8</v>
      </c>
      <c r="H77" s="7">
        <v>24.82</v>
      </c>
      <c r="I77" s="8">
        <v>3</v>
      </c>
      <c r="J77" s="7">
        <v>43.26</v>
      </c>
      <c r="K77" s="7">
        <v>68.08</v>
      </c>
      <c r="L77" s="6" t="s">
        <v>8</v>
      </c>
    </row>
    <row r="78" spans="1:12" x14ac:dyDescent="0.25">
      <c r="A78" s="9" t="s">
        <v>533</v>
      </c>
      <c r="B78" s="10">
        <v>93060</v>
      </c>
      <c r="C78" s="6" t="s">
        <v>532</v>
      </c>
      <c r="D78" s="8">
        <v>800</v>
      </c>
      <c r="E78" s="9" t="s">
        <v>528</v>
      </c>
      <c r="F78" s="9" t="s">
        <v>517</v>
      </c>
      <c r="G78" s="6" t="s">
        <v>8</v>
      </c>
      <c r="H78" s="7">
        <v>24.82</v>
      </c>
      <c r="I78" s="8">
        <v>4</v>
      </c>
      <c r="J78" s="7">
        <v>57.68</v>
      </c>
      <c r="K78" s="7">
        <v>82.5</v>
      </c>
      <c r="L78" s="6" t="s">
        <v>8</v>
      </c>
    </row>
    <row r="79" spans="1:12" x14ac:dyDescent="0.25">
      <c r="A79" s="9" t="s">
        <v>194</v>
      </c>
      <c r="B79" s="10">
        <v>82804</v>
      </c>
      <c r="C79" s="6" t="s">
        <v>193</v>
      </c>
      <c r="D79" s="8">
        <v>800</v>
      </c>
      <c r="E79" s="9" t="s">
        <v>528</v>
      </c>
      <c r="F79" s="9" t="s">
        <v>517</v>
      </c>
      <c r="G79" s="6" t="s">
        <v>8</v>
      </c>
      <c r="H79" s="7">
        <v>24.82</v>
      </c>
      <c r="I79" s="8">
        <v>3</v>
      </c>
      <c r="J79" s="7">
        <v>43.26</v>
      </c>
      <c r="K79" s="7">
        <v>68.08</v>
      </c>
      <c r="L79" s="6" t="s">
        <v>8</v>
      </c>
    </row>
    <row r="80" spans="1:12" x14ac:dyDescent="0.25">
      <c r="A80" s="9" t="s">
        <v>192</v>
      </c>
      <c r="B80" s="10">
        <v>90054</v>
      </c>
      <c r="C80" s="6" t="s">
        <v>191</v>
      </c>
      <c r="D80" s="8">
        <v>900</v>
      </c>
      <c r="E80" s="9" t="s">
        <v>528</v>
      </c>
      <c r="F80" s="9" t="s">
        <v>517</v>
      </c>
      <c r="G80" s="6" t="s">
        <v>8</v>
      </c>
      <c r="H80" s="7">
        <v>27.92</v>
      </c>
      <c r="I80" s="8">
        <v>2</v>
      </c>
      <c r="J80" s="7">
        <v>28.84</v>
      </c>
      <c r="K80" s="7">
        <v>56.76</v>
      </c>
      <c r="L80" s="6" t="s">
        <v>8</v>
      </c>
    </row>
    <row r="81" spans="1:12" x14ac:dyDescent="0.25">
      <c r="A81" s="9" t="s">
        <v>190</v>
      </c>
      <c r="B81" s="10">
        <v>7658</v>
      </c>
      <c r="C81" s="6" t="s">
        <v>189</v>
      </c>
      <c r="D81" s="8">
        <v>900</v>
      </c>
      <c r="E81" s="9" t="s">
        <v>528</v>
      </c>
      <c r="F81" s="9" t="s">
        <v>517</v>
      </c>
      <c r="G81" s="6" t="s">
        <v>8</v>
      </c>
      <c r="H81" s="7">
        <v>27.92</v>
      </c>
      <c r="I81" s="8">
        <v>2</v>
      </c>
      <c r="J81" s="7">
        <v>28.84</v>
      </c>
      <c r="K81" s="7">
        <v>56.76</v>
      </c>
      <c r="L81" s="6" t="s">
        <v>8</v>
      </c>
    </row>
    <row r="82" spans="1:12" x14ac:dyDescent="0.25">
      <c r="A82" s="9" t="s">
        <v>188</v>
      </c>
      <c r="B82" s="10">
        <v>93693</v>
      </c>
      <c r="C82" s="6" t="s">
        <v>531</v>
      </c>
      <c r="D82" s="8">
        <v>900</v>
      </c>
      <c r="E82" s="9" t="s">
        <v>528</v>
      </c>
      <c r="F82" s="9" t="s">
        <v>517</v>
      </c>
      <c r="G82" s="6" t="s">
        <v>8</v>
      </c>
      <c r="H82" s="7">
        <v>27.92</v>
      </c>
      <c r="I82" s="8">
        <v>2</v>
      </c>
      <c r="J82" s="7">
        <v>28.84</v>
      </c>
      <c r="K82" s="7">
        <v>56.76</v>
      </c>
      <c r="L82" s="6" t="s">
        <v>8</v>
      </c>
    </row>
    <row r="83" spans="1:12" x14ac:dyDescent="0.25">
      <c r="A83" s="9" t="s">
        <v>186</v>
      </c>
      <c r="B83" s="10">
        <v>89823</v>
      </c>
      <c r="C83" s="6" t="s">
        <v>185</v>
      </c>
      <c r="D83" s="8">
        <v>900</v>
      </c>
      <c r="E83" s="9" t="s">
        <v>528</v>
      </c>
      <c r="F83" s="9" t="s">
        <v>517</v>
      </c>
      <c r="G83" s="6" t="s">
        <v>8</v>
      </c>
      <c r="H83" s="7">
        <v>27.92</v>
      </c>
      <c r="I83" s="8">
        <v>4</v>
      </c>
      <c r="J83" s="7">
        <v>57.68</v>
      </c>
      <c r="K83" s="7">
        <v>85.6</v>
      </c>
      <c r="L83" s="6" t="s">
        <v>8</v>
      </c>
    </row>
    <row r="84" spans="1:12" x14ac:dyDescent="0.25">
      <c r="A84" s="9" t="s">
        <v>184</v>
      </c>
      <c r="B84" s="10">
        <v>86095</v>
      </c>
      <c r="C84" s="6" t="s">
        <v>183</v>
      </c>
      <c r="D84" s="8">
        <v>800</v>
      </c>
      <c r="E84" s="9" t="s">
        <v>528</v>
      </c>
      <c r="F84" s="9" t="s">
        <v>517</v>
      </c>
      <c r="G84" s="6" t="s">
        <v>8</v>
      </c>
      <c r="H84" s="7">
        <v>24.82</v>
      </c>
      <c r="I84" s="8">
        <v>3</v>
      </c>
      <c r="J84" s="7">
        <v>43.26</v>
      </c>
      <c r="K84" s="7">
        <v>68.08</v>
      </c>
      <c r="L84" s="6" t="s">
        <v>8</v>
      </c>
    </row>
    <row r="85" spans="1:12" x14ac:dyDescent="0.25">
      <c r="A85" s="9" t="s">
        <v>182</v>
      </c>
      <c r="B85" s="10">
        <v>88467</v>
      </c>
      <c r="C85" s="6" t="s">
        <v>181</v>
      </c>
      <c r="D85" s="8">
        <v>800</v>
      </c>
      <c r="E85" s="9" t="s">
        <v>528</v>
      </c>
      <c r="F85" s="9" t="s">
        <v>517</v>
      </c>
      <c r="G85" s="6" t="s">
        <v>8</v>
      </c>
      <c r="H85" s="7">
        <v>24.82</v>
      </c>
      <c r="I85" s="8">
        <v>2</v>
      </c>
      <c r="J85" s="7">
        <v>28.84</v>
      </c>
      <c r="K85" s="7">
        <v>53.66</v>
      </c>
      <c r="L85" s="6" t="s">
        <v>8</v>
      </c>
    </row>
    <row r="86" spans="1:12" x14ac:dyDescent="0.25">
      <c r="A86" s="9" t="s">
        <v>180</v>
      </c>
      <c r="B86" s="10">
        <v>92247</v>
      </c>
      <c r="C86" s="6" t="s">
        <v>179</v>
      </c>
      <c r="D86" s="8">
        <v>800</v>
      </c>
      <c r="E86" s="9" t="s">
        <v>528</v>
      </c>
      <c r="F86" s="9" t="s">
        <v>517</v>
      </c>
      <c r="G86" s="6" t="s">
        <v>8</v>
      </c>
      <c r="H86" s="7">
        <v>24.82</v>
      </c>
      <c r="I86" s="8">
        <v>2</v>
      </c>
      <c r="J86" s="7">
        <v>28.84</v>
      </c>
      <c r="K86" s="7">
        <v>53.66</v>
      </c>
      <c r="L86" s="6" t="s">
        <v>8</v>
      </c>
    </row>
    <row r="87" spans="1:12" x14ac:dyDescent="0.25">
      <c r="A87" s="9" t="s">
        <v>177</v>
      </c>
      <c r="B87" s="10">
        <v>93863</v>
      </c>
      <c r="C87" s="6" t="s">
        <v>457</v>
      </c>
      <c r="D87" s="8">
        <v>800</v>
      </c>
      <c r="E87" s="9" t="s">
        <v>528</v>
      </c>
      <c r="F87" s="9" t="s">
        <v>517</v>
      </c>
      <c r="G87" s="6" t="s">
        <v>8</v>
      </c>
      <c r="H87" s="7">
        <v>24.82</v>
      </c>
      <c r="I87" s="8">
        <v>2</v>
      </c>
      <c r="J87" s="7">
        <v>28.84</v>
      </c>
      <c r="K87" s="7">
        <v>53.66</v>
      </c>
      <c r="L87" s="6" t="s">
        <v>8</v>
      </c>
    </row>
    <row r="88" spans="1:12" x14ac:dyDescent="0.25">
      <c r="A88" s="9" t="s">
        <v>174</v>
      </c>
      <c r="B88" s="10">
        <v>9944</v>
      </c>
      <c r="C88" s="6" t="s">
        <v>173</v>
      </c>
      <c r="D88" s="8">
        <v>900</v>
      </c>
      <c r="E88" s="9" t="s">
        <v>528</v>
      </c>
      <c r="F88" s="9" t="s">
        <v>517</v>
      </c>
      <c r="G88" s="6" t="s">
        <v>8</v>
      </c>
      <c r="H88" s="7">
        <v>27.92</v>
      </c>
      <c r="I88" s="8">
        <v>2</v>
      </c>
      <c r="J88" s="7">
        <v>28.84</v>
      </c>
      <c r="K88" s="7">
        <v>56.76</v>
      </c>
      <c r="L88" s="6" t="s">
        <v>8</v>
      </c>
    </row>
    <row r="89" spans="1:12" x14ac:dyDescent="0.25">
      <c r="A89" s="9" t="s">
        <v>170</v>
      </c>
      <c r="B89" s="10">
        <v>52786</v>
      </c>
      <c r="C89" s="6" t="s">
        <v>169</v>
      </c>
      <c r="D89" s="8">
        <v>900</v>
      </c>
      <c r="E89" s="9" t="s">
        <v>528</v>
      </c>
      <c r="F89" s="9" t="s">
        <v>517</v>
      </c>
      <c r="G89" s="6" t="s">
        <v>8</v>
      </c>
      <c r="H89" s="7">
        <v>27.92</v>
      </c>
      <c r="I89" s="8">
        <v>3</v>
      </c>
      <c r="J89" s="7">
        <v>43.26</v>
      </c>
      <c r="K89" s="7">
        <v>71.180000000000007</v>
      </c>
      <c r="L89" s="6" t="s">
        <v>8</v>
      </c>
    </row>
    <row r="90" spans="1:12" x14ac:dyDescent="0.25">
      <c r="A90" s="9" t="s">
        <v>168</v>
      </c>
      <c r="B90" s="10">
        <v>92373</v>
      </c>
      <c r="C90" s="6" t="s">
        <v>167</v>
      </c>
      <c r="D90" s="8">
        <v>900</v>
      </c>
      <c r="E90" s="9" t="s">
        <v>528</v>
      </c>
      <c r="F90" s="9" t="s">
        <v>517</v>
      </c>
      <c r="G90" s="6" t="s">
        <v>8</v>
      </c>
      <c r="H90" s="7">
        <v>27.92</v>
      </c>
      <c r="I90" s="8">
        <v>2</v>
      </c>
      <c r="J90" s="7">
        <v>28.84</v>
      </c>
      <c r="K90" s="7">
        <v>56.76</v>
      </c>
      <c r="L90" s="6" t="s">
        <v>8</v>
      </c>
    </row>
    <row r="91" spans="1:12" x14ac:dyDescent="0.25">
      <c r="A91" s="9" t="s">
        <v>165</v>
      </c>
      <c r="B91" s="10">
        <v>73615</v>
      </c>
      <c r="C91" s="6" t="s">
        <v>164</v>
      </c>
      <c r="D91" s="8">
        <v>660</v>
      </c>
      <c r="E91" s="9" t="s">
        <v>528</v>
      </c>
      <c r="F91" s="9" t="s">
        <v>517</v>
      </c>
      <c r="G91" s="6" t="s">
        <v>8</v>
      </c>
      <c r="H91" s="7">
        <v>20.47</v>
      </c>
      <c r="I91" s="8">
        <v>2</v>
      </c>
      <c r="J91" s="7">
        <v>28.84</v>
      </c>
      <c r="K91" s="7">
        <v>49.31</v>
      </c>
      <c r="L91" s="6" t="s">
        <v>8</v>
      </c>
    </row>
    <row r="92" spans="1:12" x14ac:dyDescent="0.25">
      <c r="A92" s="9" t="s">
        <v>162</v>
      </c>
      <c r="B92" s="10">
        <v>92659</v>
      </c>
      <c r="C92" s="6" t="s">
        <v>381</v>
      </c>
      <c r="D92" s="8">
        <v>660</v>
      </c>
      <c r="E92" s="9" t="s">
        <v>528</v>
      </c>
      <c r="F92" s="9" t="s">
        <v>517</v>
      </c>
      <c r="G92" s="6" t="s">
        <v>8</v>
      </c>
      <c r="H92" s="7">
        <v>20.47</v>
      </c>
      <c r="I92" s="8">
        <v>2</v>
      </c>
      <c r="J92" s="7">
        <v>28.84</v>
      </c>
      <c r="K92" s="7">
        <v>49.31</v>
      </c>
      <c r="L92" s="6" t="s">
        <v>8</v>
      </c>
    </row>
    <row r="93" spans="1:12" x14ac:dyDescent="0.25">
      <c r="A93" s="9" t="s">
        <v>160</v>
      </c>
      <c r="B93" s="10">
        <v>42411</v>
      </c>
      <c r="C93" s="6" t="s">
        <v>159</v>
      </c>
      <c r="D93" s="8">
        <v>660</v>
      </c>
      <c r="E93" s="9" t="s">
        <v>528</v>
      </c>
      <c r="F93" s="9" t="s">
        <v>517</v>
      </c>
      <c r="G93" s="6" t="s">
        <v>8</v>
      </c>
      <c r="H93" s="7">
        <v>20.47</v>
      </c>
      <c r="I93" s="8">
        <v>1</v>
      </c>
      <c r="J93" s="7">
        <v>14.42</v>
      </c>
      <c r="K93" s="7">
        <v>34.89</v>
      </c>
      <c r="L93" s="6" t="s">
        <v>8</v>
      </c>
    </row>
    <row r="94" spans="1:12" x14ac:dyDescent="0.25">
      <c r="A94" s="9" t="s">
        <v>158</v>
      </c>
      <c r="B94" s="10">
        <v>83091</v>
      </c>
      <c r="C94" s="6" t="s">
        <v>157</v>
      </c>
      <c r="D94" s="8">
        <v>660</v>
      </c>
      <c r="E94" s="9" t="s">
        <v>528</v>
      </c>
      <c r="F94" s="9" t="s">
        <v>517</v>
      </c>
      <c r="G94" s="6" t="s">
        <v>8</v>
      </c>
      <c r="H94" s="7">
        <v>20.47</v>
      </c>
      <c r="I94" s="8">
        <v>1</v>
      </c>
      <c r="J94" s="7">
        <v>14.42</v>
      </c>
      <c r="K94" s="7">
        <v>34.89</v>
      </c>
      <c r="L94" s="6" t="s">
        <v>8</v>
      </c>
    </row>
    <row r="95" spans="1:12" x14ac:dyDescent="0.25">
      <c r="A95" s="9" t="s">
        <v>156</v>
      </c>
      <c r="B95" s="10">
        <v>82188</v>
      </c>
      <c r="C95" s="6" t="s">
        <v>155</v>
      </c>
      <c r="D95" s="8">
        <v>660</v>
      </c>
      <c r="E95" s="9" t="s">
        <v>528</v>
      </c>
      <c r="F95" s="9" t="s">
        <v>517</v>
      </c>
      <c r="G95" s="6" t="s">
        <v>8</v>
      </c>
      <c r="H95" s="7">
        <v>20.47</v>
      </c>
      <c r="I95" s="8">
        <v>3</v>
      </c>
      <c r="J95" s="7">
        <v>43.26</v>
      </c>
      <c r="K95" s="7">
        <v>63.73</v>
      </c>
      <c r="L95" s="6" t="s">
        <v>8</v>
      </c>
    </row>
    <row r="96" spans="1:12" x14ac:dyDescent="0.25">
      <c r="A96" s="9" t="s">
        <v>154</v>
      </c>
      <c r="B96" s="10">
        <v>86607</v>
      </c>
      <c r="C96" s="6" t="s">
        <v>153</v>
      </c>
      <c r="D96" s="8">
        <v>660</v>
      </c>
      <c r="E96" s="9" t="s">
        <v>528</v>
      </c>
      <c r="F96" s="9" t="s">
        <v>517</v>
      </c>
      <c r="G96" s="6" t="s">
        <v>8</v>
      </c>
      <c r="H96" s="7">
        <v>20.47</v>
      </c>
      <c r="I96" s="8">
        <v>1</v>
      </c>
      <c r="J96" s="7">
        <v>14.42</v>
      </c>
      <c r="K96" s="7">
        <v>34.89</v>
      </c>
      <c r="L96" s="6" t="s">
        <v>8</v>
      </c>
    </row>
    <row r="97" spans="1:12" x14ac:dyDescent="0.25">
      <c r="A97" s="9" t="s">
        <v>150</v>
      </c>
      <c r="B97" s="10">
        <v>73867</v>
      </c>
      <c r="C97" s="6" t="s">
        <v>149</v>
      </c>
      <c r="D97" s="8">
        <v>660</v>
      </c>
      <c r="E97" s="9" t="s">
        <v>528</v>
      </c>
      <c r="F97" s="9" t="s">
        <v>517</v>
      </c>
      <c r="G97" s="6" t="s">
        <v>8</v>
      </c>
      <c r="H97" s="7">
        <v>20.47</v>
      </c>
      <c r="I97" s="8">
        <v>2</v>
      </c>
      <c r="J97" s="7">
        <v>28.84</v>
      </c>
      <c r="K97" s="7">
        <v>49.31</v>
      </c>
      <c r="L97" s="6" t="s">
        <v>8</v>
      </c>
    </row>
    <row r="98" spans="1:12" x14ac:dyDescent="0.25">
      <c r="A98" s="9" t="s">
        <v>148</v>
      </c>
      <c r="B98" s="10">
        <v>91354</v>
      </c>
      <c r="C98" s="6" t="s">
        <v>147</v>
      </c>
      <c r="D98" s="8">
        <v>660</v>
      </c>
      <c r="E98" s="9" t="s">
        <v>528</v>
      </c>
      <c r="F98" s="9" t="s">
        <v>517</v>
      </c>
      <c r="G98" s="6" t="s">
        <v>8</v>
      </c>
      <c r="H98" s="7">
        <v>20.47</v>
      </c>
      <c r="I98" s="8">
        <v>1</v>
      </c>
      <c r="J98" s="7">
        <v>14.42</v>
      </c>
      <c r="K98" s="7">
        <v>34.89</v>
      </c>
      <c r="L98" s="6" t="s">
        <v>8</v>
      </c>
    </row>
    <row r="99" spans="1:12" x14ac:dyDescent="0.25">
      <c r="A99" s="9" t="s">
        <v>146</v>
      </c>
      <c r="B99" s="10">
        <v>94880</v>
      </c>
      <c r="C99" s="6" t="s">
        <v>35</v>
      </c>
      <c r="D99" s="8">
        <v>660</v>
      </c>
      <c r="E99" s="9" t="s">
        <v>529</v>
      </c>
      <c r="F99" s="9" t="s">
        <v>517</v>
      </c>
      <c r="G99" s="6" t="s">
        <v>377</v>
      </c>
      <c r="H99" s="7">
        <v>12.55</v>
      </c>
      <c r="I99" s="8">
        <v>1</v>
      </c>
      <c r="J99" s="7">
        <v>8.84</v>
      </c>
      <c r="K99" s="7">
        <v>21.39</v>
      </c>
      <c r="L99" s="6" t="s">
        <v>8</v>
      </c>
    </row>
    <row r="100" spans="1:12" x14ac:dyDescent="0.25">
      <c r="A100" s="9" t="s">
        <v>140</v>
      </c>
      <c r="B100" s="10">
        <v>86042</v>
      </c>
      <c r="C100" s="6" t="s">
        <v>139</v>
      </c>
      <c r="D100" s="8">
        <v>660</v>
      </c>
      <c r="E100" s="9" t="s">
        <v>528</v>
      </c>
      <c r="F100" s="9" t="s">
        <v>517</v>
      </c>
      <c r="G100" s="6" t="s">
        <v>8</v>
      </c>
      <c r="H100" s="7">
        <v>20.47</v>
      </c>
      <c r="I100" s="8">
        <v>1</v>
      </c>
      <c r="J100" s="7">
        <v>14.42</v>
      </c>
      <c r="K100" s="7">
        <v>34.89</v>
      </c>
      <c r="L100" s="6" t="s">
        <v>377</v>
      </c>
    </row>
    <row r="101" spans="1:12" x14ac:dyDescent="0.25">
      <c r="A101" s="9" t="s">
        <v>138</v>
      </c>
      <c r="B101" s="10">
        <v>79597</v>
      </c>
      <c r="C101" s="6" t="s">
        <v>137</v>
      </c>
      <c r="D101" s="8">
        <v>660</v>
      </c>
      <c r="E101" s="9" t="s">
        <v>528</v>
      </c>
      <c r="F101" s="9" t="s">
        <v>517</v>
      </c>
      <c r="G101" s="6" t="s">
        <v>8</v>
      </c>
      <c r="H101" s="7">
        <v>20.47</v>
      </c>
      <c r="I101" s="8">
        <v>2</v>
      </c>
      <c r="J101" s="7">
        <v>28.84</v>
      </c>
      <c r="K101" s="7">
        <v>49.31</v>
      </c>
      <c r="L101" s="6" t="s">
        <v>8</v>
      </c>
    </row>
    <row r="102" spans="1:12" x14ac:dyDescent="0.25">
      <c r="A102" s="9" t="s">
        <v>136</v>
      </c>
      <c r="B102" s="10">
        <v>88203</v>
      </c>
      <c r="C102" s="6" t="s">
        <v>135</v>
      </c>
      <c r="D102" s="8">
        <v>660</v>
      </c>
      <c r="E102" s="9" t="s">
        <v>528</v>
      </c>
      <c r="F102" s="9" t="s">
        <v>517</v>
      </c>
      <c r="G102" s="6" t="s">
        <v>8</v>
      </c>
      <c r="H102" s="7">
        <v>20.47</v>
      </c>
      <c r="I102" s="8">
        <v>2</v>
      </c>
      <c r="J102" s="7">
        <v>28.84</v>
      </c>
      <c r="K102" s="7">
        <v>49.31</v>
      </c>
      <c r="L102" s="6" t="s">
        <v>8</v>
      </c>
    </row>
    <row r="103" spans="1:12" x14ac:dyDescent="0.25">
      <c r="A103" s="9" t="s">
        <v>134</v>
      </c>
      <c r="B103" s="10">
        <v>60654</v>
      </c>
      <c r="C103" s="6" t="s">
        <v>133</v>
      </c>
      <c r="D103" s="8">
        <v>660</v>
      </c>
      <c r="E103" s="9" t="s">
        <v>528</v>
      </c>
      <c r="F103" s="9" t="s">
        <v>517</v>
      </c>
      <c r="G103" s="6" t="s">
        <v>8</v>
      </c>
      <c r="H103" s="7">
        <v>20.47</v>
      </c>
      <c r="I103" s="8">
        <v>2</v>
      </c>
      <c r="J103" s="7">
        <v>28.84</v>
      </c>
      <c r="K103" s="7">
        <v>49.31</v>
      </c>
      <c r="L103" s="6" t="s">
        <v>8</v>
      </c>
    </row>
    <row r="104" spans="1:12" x14ac:dyDescent="0.25">
      <c r="A104" s="9" t="s">
        <v>132</v>
      </c>
      <c r="B104" s="10">
        <v>94207</v>
      </c>
      <c r="C104" s="6" t="s">
        <v>450</v>
      </c>
      <c r="D104" s="8">
        <v>900</v>
      </c>
      <c r="E104" s="9" t="s">
        <v>530</v>
      </c>
      <c r="F104" s="9" t="s">
        <v>517</v>
      </c>
      <c r="G104" s="6" t="s">
        <v>375</v>
      </c>
      <c r="H104" s="7">
        <v>25.22</v>
      </c>
      <c r="I104" s="8">
        <v>2</v>
      </c>
      <c r="J104" s="7">
        <v>26.05</v>
      </c>
      <c r="K104" s="7">
        <v>51.27</v>
      </c>
      <c r="L104" s="6" t="s">
        <v>8</v>
      </c>
    </row>
    <row r="105" spans="1:12" x14ac:dyDescent="0.25">
      <c r="A105" s="9" t="s">
        <v>130</v>
      </c>
      <c r="B105" s="10">
        <v>86359</v>
      </c>
      <c r="C105" s="6" t="s">
        <v>129</v>
      </c>
      <c r="D105" s="8">
        <v>900</v>
      </c>
      <c r="E105" s="9" t="s">
        <v>528</v>
      </c>
      <c r="F105" s="9" t="s">
        <v>517</v>
      </c>
      <c r="G105" s="6" t="s">
        <v>8</v>
      </c>
      <c r="H105" s="7">
        <v>27.92</v>
      </c>
      <c r="I105" s="8">
        <v>4</v>
      </c>
      <c r="J105" s="7">
        <v>57.68</v>
      </c>
      <c r="K105" s="7">
        <v>85.6</v>
      </c>
      <c r="L105" s="6" t="s">
        <v>375</v>
      </c>
    </row>
    <row r="106" spans="1:12" x14ac:dyDescent="0.25">
      <c r="A106" s="9" t="s">
        <v>128</v>
      </c>
      <c r="B106" s="10">
        <v>92029</v>
      </c>
      <c r="C106" s="6" t="s">
        <v>127</v>
      </c>
      <c r="D106" s="8">
        <v>900</v>
      </c>
      <c r="E106" s="9" t="s">
        <v>528</v>
      </c>
      <c r="F106" s="9" t="s">
        <v>517</v>
      </c>
      <c r="G106" s="6" t="s">
        <v>8</v>
      </c>
      <c r="H106" s="7">
        <v>27.92</v>
      </c>
      <c r="I106" s="8">
        <v>5</v>
      </c>
      <c r="J106" s="7">
        <v>72.099999999999994</v>
      </c>
      <c r="K106" s="7">
        <v>100.02</v>
      </c>
      <c r="L106" s="6" t="s">
        <v>8</v>
      </c>
    </row>
    <row r="107" spans="1:12" x14ac:dyDescent="0.25">
      <c r="A107" s="9" t="s">
        <v>126</v>
      </c>
      <c r="B107" s="10">
        <v>76551</v>
      </c>
      <c r="C107" s="6" t="s">
        <v>125</v>
      </c>
      <c r="D107" s="8">
        <v>900</v>
      </c>
      <c r="E107" s="9" t="s">
        <v>528</v>
      </c>
      <c r="F107" s="9" t="s">
        <v>517</v>
      </c>
      <c r="G107" s="6" t="s">
        <v>8</v>
      </c>
      <c r="H107" s="7">
        <v>27.92</v>
      </c>
      <c r="I107" s="8">
        <v>2</v>
      </c>
      <c r="J107" s="7">
        <v>28.84</v>
      </c>
      <c r="K107" s="7">
        <v>56.76</v>
      </c>
      <c r="L107" s="6" t="s">
        <v>8</v>
      </c>
    </row>
    <row r="108" spans="1:12" x14ac:dyDescent="0.25">
      <c r="A108" s="9" t="s">
        <v>124</v>
      </c>
      <c r="B108" s="10">
        <v>90236</v>
      </c>
      <c r="C108" s="6" t="s">
        <v>123</v>
      </c>
      <c r="D108" s="8">
        <v>900</v>
      </c>
      <c r="E108" s="9" t="s">
        <v>528</v>
      </c>
      <c r="F108" s="9" t="s">
        <v>517</v>
      </c>
      <c r="G108" s="6" t="s">
        <v>8</v>
      </c>
      <c r="H108" s="7">
        <v>27.92</v>
      </c>
      <c r="I108" s="8">
        <v>2</v>
      </c>
      <c r="J108" s="7">
        <v>28.84</v>
      </c>
      <c r="K108" s="7">
        <v>56.76</v>
      </c>
      <c r="L108" s="6" t="s">
        <v>8</v>
      </c>
    </row>
    <row r="109" spans="1:12" x14ac:dyDescent="0.25">
      <c r="A109" s="9" t="s">
        <v>122</v>
      </c>
      <c r="B109" s="10">
        <v>93929</v>
      </c>
      <c r="C109" s="6" t="s">
        <v>446</v>
      </c>
      <c r="D109" s="8">
        <v>900</v>
      </c>
      <c r="E109" s="9" t="s">
        <v>528</v>
      </c>
      <c r="F109" s="9" t="s">
        <v>517</v>
      </c>
      <c r="G109" s="6" t="s">
        <v>8</v>
      </c>
      <c r="H109" s="7">
        <v>27.92</v>
      </c>
      <c r="I109" s="8">
        <v>2</v>
      </c>
      <c r="J109" s="7">
        <v>28.84</v>
      </c>
      <c r="K109" s="7">
        <v>56.76</v>
      </c>
      <c r="L109" s="6" t="s">
        <v>8</v>
      </c>
    </row>
    <row r="110" spans="1:12" x14ac:dyDescent="0.25">
      <c r="A110" s="9" t="s">
        <v>120</v>
      </c>
      <c r="B110" s="10">
        <v>93041</v>
      </c>
      <c r="C110" s="6" t="s">
        <v>445</v>
      </c>
      <c r="D110" s="8">
        <v>900</v>
      </c>
      <c r="E110" s="9" t="s">
        <v>528</v>
      </c>
      <c r="F110" s="9" t="s">
        <v>517</v>
      </c>
      <c r="G110" s="6" t="s">
        <v>8</v>
      </c>
      <c r="H110" s="7">
        <v>27.92</v>
      </c>
      <c r="I110" s="8">
        <v>2</v>
      </c>
      <c r="J110" s="7">
        <v>28.84</v>
      </c>
      <c r="K110" s="7">
        <v>56.76</v>
      </c>
      <c r="L110" s="6" t="s">
        <v>8</v>
      </c>
    </row>
    <row r="111" spans="1:12" x14ac:dyDescent="0.25">
      <c r="A111" s="9" t="s">
        <v>118</v>
      </c>
      <c r="B111" s="10">
        <v>79890</v>
      </c>
      <c r="C111" s="6" t="s">
        <v>117</v>
      </c>
      <c r="D111" s="8">
        <v>900</v>
      </c>
      <c r="E111" s="9" t="s">
        <v>528</v>
      </c>
      <c r="F111" s="9" t="s">
        <v>517</v>
      </c>
      <c r="G111" s="6" t="s">
        <v>8</v>
      </c>
      <c r="H111" s="7">
        <v>27.92</v>
      </c>
      <c r="I111" s="8">
        <v>4</v>
      </c>
      <c r="J111" s="7">
        <v>57.68</v>
      </c>
      <c r="K111" s="7">
        <v>85.6</v>
      </c>
      <c r="L111" s="6" t="s">
        <v>8</v>
      </c>
    </row>
    <row r="112" spans="1:12" x14ac:dyDescent="0.25">
      <c r="A112" s="9" t="s">
        <v>114</v>
      </c>
      <c r="B112" s="10">
        <v>87777</v>
      </c>
      <c r="C112" s="6" t="s">
        <v>113</v>
      </c>
      <c r="D112" s="8">
        <v>900</v>
      </c>
      <c r="E112" s="9" t="s">
        <v>528</v>
      </c>
      <c r="F112" s="9" t="s">
        <v>517</v>
      </c>
      <c r="G112" s="6" t="s">
        <v>8</v>
      </c>
      <c r="H112" s="7">
        <v>27.92</v>
      </c>
      <c r="I112" s="8">
        <v>2</v>
      </c>
      <c r="J112" s="7">
        <v>28.84</v>
      </c>
      <c r="K112" s="7">
        <v>56.76</v>
      </c>
      <c r="L112" s="6" t="s">
        <v>8</v>
      </c>
    </row>
    <row r="113" spans="1:12" x14ac:dyDescent="0.25">
      <c r="A113" s="9" t="s">
        <v>441</v>
      </c>
      <c r="B113" s="10">
        <v>92983</v>
      </c>
      <c r="C113" s="6" t="s">
        <v>440</v>
      </c>
      <c r="D113" s="8">
        <v>900</v>
      </c>
      <c r="E113" s="9" t="s">
        <v>528</v>
      </c>
      <c r="F113" s="9" t="s">
        <v>517</v>
      </c>
      <c r="G113" s="6" t="s">
        <v>8</v>
      </c>
      <c r="H113" s="7">
        <v>27.92</v>
      </c>
      <c r="I113" s="8">
        <v>3</v>
      </c>
      <c r="J113" s="7">
        <v>43.26</v>
      </c>
      <c r="K113" s="7">
        <v>71.180000000000007</v>
      </c>
      <c r="L113" s="6" t="s">
        <v>8</v>
      </c>
    </row>
    <row r="114" spans="1:12" x14ac:dyDescent="0.25">
      <c r="A114" s="9" t="s">
        <v>112</v>
      </c>
      <c r="B114" s="10">
        <v>91882</v>
      </c>
      <c r="C114" s="6" t="s">
        <v>111</v>
      </c>
      <c r="D114" s="8">
        <v>900</v>
      </c>
      <c r="E114" s="9" t="s">
        <v>528</v>
      </c>
      <c r="F114" s="9" t="s">
        <v>517</v>
      </c>
      <c r="G114" s="6" t="s">
        <v>8</v>
      </c>
      <c r="H114" s="7">
        <v>27.92</v>
      </c>
      <c r="I114" s="8">
        <v>3</v>
      </c>
      <c r="J114" s="7">
        <v>43.26</v>
      </c>
      <c r="K114" s="7">
        <v>71.180000000000007</v>
      </c>
      <c r="L114" s="6" t="s">
        <v>8</v>
      </c>
    </row>
    <row r="115" spans="1:12" x14ac:dyDescent="0.25">
      <c r="A115" s="9" t="s">
        <v>110</v>
      </c>
      <c r="B115" s="10">
        <v>79676</v>
      </c>
      <c r="C115" s="6" t="s">
        <v>109</v>
      </c>
      <c r="D115" s="8">
        <v>900</v>
      </c>
      <c r="E115" s="9" t="s">
        <v>528</v>
      </c>
      <c r="F115" s="9" t="s">
        <v>517</v>
      </c>
      <c r="G115" s="6" t="s">
        <v>8</v>
      </c>
      <c r="H115" s="7">
        <v>27.92</v>
      </c>
      <c r="I115" s="8">
        <v>3</v>
      </c>
      <c r="J115" s="7">
        <v>43.26</v>
      </c>
      <c r="K115" s="7">
        <v>71.180000000000007</v>
      </c>
      <c r="L115" s="6" t="s">
        <v>8</v>
      </c>
    </row>
    <row r="116" spans="1:12" x14ac:dyDescent="0.25">
      <c r="A116" s="9" t="s">
        <v>108</v>
      </c>
      <c r="B116" s="10">
        <v>93765</v>
      </c>
      <c r="C116" s="6" t="s">
        <v>439</v>
      </c>
      <c r="D116" s="8">
        <v>900</v>
      </c>
      <c r="E116" s="9" t="s">
        <v>528</v>
      </c>
      <c r="F116" s="9" t="s">
        <v>517</v>
      </c>
      <c r="G116" s="6" t="s">
        <v>8</v>
      </c>
      <c r="H116" s="7">
        <v>27.92</v>
      </c>
      <c r="I116" s="8">
        <v>2</v>
      </c>
      <c r="J116" s="7">
        <v>28.84</v>
      </c>
      <c r="K116" s="7">
        <v>56.76</v>
      </c>
      <c r="L116" s="6" t="s">
        <v>8</v>
      </c>
    </row>
    <row r="117" spans="1:12" x14ac:dyDescent="0.25">
      <c r="A117" s="9" t="s">
        <v>106</v>
      </c>
      <c r="B117" s="10">
        <v>93416</v>
      </c>
      <c r="C117" s="6" t="s">
        <v>438</v>
      </c>
      <c r="D117" s="8">
        <v>900</v>
      </c>
      <c r="E117" s="9" t="s">
        <v>528</v>
      </c>
      <c r="F117" s="9" t="s">
        <v>517</v>
      </c>
      <c r="G117" s="6" t="s">
        <v>8</v>
      </c>
      <c r="H117" s="7">
        <v>27.92</v>
      </c>
      <c r="I117" s="8">
        <v>2</v>
      </c>
      <c r="J117" s="7">
        <v>28.84</v>
      </c>
      <c r="K117" s="7">
        <v>56.76</v>
      </c>
      <c r="L117" s="6" t="s">
        <v>8</v>
      </c>
    </row>
    <row r="118" spans="1:12" x14ac:dyDescent="0.25">
      <c r="A118" s="9" t="s">
        <v>102</v>
      </c>
      <c r="B118" s="10">
        <v>572</v>
      </c>
      <c r="C118" s="6" t="s">
        <v>101</v>
      </c>
      <c r="D118" s="8">
        <v>660</v>
      </c>
      <c r="E118" s="9" t="s">
        <v>528</v>
      </c>
      <c r="F118" s="9" t="s">
        <v>517</v>
      </c>
      <c r="G118" s="6" t="s">
        <v>8</v>
      </c>
      <c r="H118" s="7">
        <v>20.47</v>
      </c>
      <c r="I118" s="8">
        <v>1</v>
      </c>
      <c r="J118" s="7">
        <v>14.42</v>
      </c>
      <c r="K118" s="7">
        <v>34.89</v>
      </c>
      <c r="L118" s="6" t="s">
        <v>8</v>
      </c>
    </row>
    <row r="119" spans="1:12" x14ac:dyDescent="0.25">
      <c r="A119" s="9" t="s">
        <v>100</v>
      </c>
      <c r="B119" s="10">
        <v>90659</v>
      </c>
      <c r="C119" s="6" t="s">
        <v>99</v>
      </c>
      <c r="D119" s="8">
        <v>660</v>
      </c>
      <c r="E119" s="9" t="s">
        <v>528</v>
      </c>
      <c r="F119" s="9" t="s">
        <v>517</v>
      </c>
      <c r="G119" s="6" t="s">
        <v>8</v>
      </c>
      <c r="H119" s="7">
        <v>20.47</v>
      </c>
      <c r="I119" s="8">
        <v>1</v>
      </c>
      <c r="J119" s="7">
        <v>14.42</v>
      </c>
      <c r="K119" s="7">
        <v>34.89</v>
      </c>
      <c r="L119" s="6" t="s">
        <v>8</v>
      </c>
    </row>
    <row r="120" spans="1:12" x14ac:dyDescent="0.25">
      <c r="A120" s="9" t="s">
        <v>98</v>
      </c>
      <c r="B120" s="10">
        <v>85650</v>
      </c>
      <c r="C120" s="6" t="s">
        <v>97</v>
      </c>
      <c r="D120" s="8">
        <v>660</v>
      </c>
      <c r="E120" s="9" t="s">
        <v>528</v>
      </c>
      <c r="F120" s="9" t="s">
        <v>517</v>
      </c>
      <c r="G120" s="6" t="s">
        <v>8</v>
      </c>
      <c r="H120" s="7">
        <v>20.47</v>
      </c>
      <c r="I120" s="8">
        <v>1</v>
      </c>
      <c r="J120" s="7">
        <v>14.42</v>
      </c>
      <c r="K120" s="7">
        <v>34.89</v>
      </c>
      <c r="L120" s="6" t="s">
        <v>8</v>
      </c>
    </row>
    <row r="121" spans="1:12" x14ac:dyDescent="0.25">
      <c r="A121" s="9" t="s">
        <v>94</v>
      </c>
      <c r="B121" s="10">
        <v>93864</v>
      </c>
      <c r="C121" s="6" t="s">
        <v>435</v>
      </c>
      <c r="D121" s="8">
        <v>660</v>
      </c>
      <c r="E121" s="9" t="s">
        <v>528</v>
      </c>
      <c r="F121" s="9" t="s">
        <v>517</v>
      </c>
      <c r="G121" s="6" t="s">
        <v>8</v>
      </c>
      <c r="H121" s="7">
        <v>20.47</v>
      </c>
      <c r="I121" s="8">
        <v>1</v>
      </c>
      <c r="J121" s="7">
        <v>14.42</v>
      </c>
      <c r="K121" s="7">
        <v>34.89</v>
      </c>
      <c r="L121" s="6" t="s">
        <v>8</v>
      </c>
    </row>
    <row r="122" spans="1:12" x14ac:dyDescent="0.25">
      <c r="A122" s="9" t="s">
        <v>92</v>
      </c>
      <c r="B122" s="10">
        <v>93535</v>
      </c>
      <c r="C122" s="6" t="s">
        <v>434</v>
      </c>
      <c r="D122" s="8">
        <v>660</v>
      </c>
      <c r="E122" s="9" t="s">
        <v>528</v>
      </c>
      <c r="F122" s="9" t="s">
        <v>517</v>
      </c>
      <c r="G122" s="6" t="s">
        <v>8</v>
      </c>
      <c r="H122" s="7">
        <v>20.47</v>
      </c>
      <c r="I122" s="8">
        <v>1</v>
      </c>
      <c r="J122" s="7">
        <v>14.42</v>
      </c>
      <c r="K122" s="7">
        <v>34.89</v>
      </c>
      <c r="L122" s="6" t="s">
        <v>8</v>
      </c>
    </row>
    <row r="123" spans="1:12" x14ac:dyDescent="0.25">
      <c r="A123" s="9" t="s">
        <v>90</v>
      </c>
      <c r="B123" s="10">
        <v>94206</v>
      </c>
      <c r="C123" s="6" t="s">
        <v>433</v>
      </c>
      <c r="D123" s="8">
        <v>660</v>
      </c>
      <c r="E123" s="9" t="s">
        <v>528</v>
      </c>
      <c r="F123" s="9" t="s">
        <v>517</v>
      </c>
      <c r="G123" s="6" t="s">
        <v>8</v>
      </c>
      <c r="H123" s="7">
        <v>20.47</v>
      </c>
      <c r="I123" s="8">
        <v>2</v>
      </c>
      <c r="J123" s="7">
        <v>28.84</v>
      </c>
      <c r="K123" s="7">
        <v>49.31</v>
      </c>
      <c r="L123" s="6" t="s">
        <v>8</v>
      </c>
    </row>
    <row r="124" spans="1:12" x14ac:dyDescent="0.25">
      <c r="A124" s="9" t="s">
        <v>87</v>
      </c>
      <c r="B124" s="10">
        <v>80774</v>
      </c>
      <c r="C124" s="6" t="s">
        <v>86</v>
      </c>
      <c r="D124" s="8">
        <v>660</v>
      </c>
      <c r="E124" s="9" t="s">
        <v>528</v>
      </c>
      <c r="F124" s="9" t="s">
        <v>517</v>
      </c>
      <c r="G124" s="6" t="s">
        <v>8</v>
      </c>
      <c r="H124" s="7">
        <v>20.47</v>
      </c>
      <c r="I124" s="8">
        <v>1</v>
      </c>
      <c r="J124" s="7">
        <v>14.42</v>
      </c>
      <c r="K124" s="7">
        <v>34.89</v>
      </c>
      <c r="L124" s="6" t="s">
        <v>8</v>
      </c>
    </row>
    <row r="125" spans="1:12" x14ac:dyDescent="0.25">
      <c r="A125" s="9" t="s">
        <v>84</v>
      </c>
      <c r="B125" s="10">
        <v>89009</v>
      </c>
      <c r="C125" s="6" t="s">
        <v>83</v>
      </c>
      <c r="D125" s="8">
        <v>660</v>
      </c>
      <c r="E125" s="9" t="s">
        <v>528</v>
      </c>
      <c r="F125" s="9" t="s">
        <v>517</v>
      </c>
      <c r="G125" s="6" t="s">
        <v>8</v>
      </c>
      <c r="H125" s="7">
        <v>20.47</v>
      </c>
      <c r="I125" s="8">
        <v>1</v>
      </c>
      <c r="J125" s="7">
        <v>14.42</v>
      </c>
      <c r="K125" s="7">
        <v>34.89</v>
      </c>
      <c r="L125" s="6" t="s">
        <v>8</v>
      </c>
    </row>
    <row r="126" spans="1:12" x14ac:dyDescent="0.25">
      <c r="A126" s="9" t="s">
        <v>80</v>
      </c>
      <c r="B126" s="10">
        <v>84171</v>
      </c>
      <c r="C126" s="6" t="s">
        <v>79</v>
      </c>
      <c r="D126" s="8">
        <v>660</v>
      </c>
      <c r="E126" s="9" t="s">
        <v>528</v>
      </c>
      <c r="F126" s="9" t="s">
        <v>517</v>
      </c>
      <c r="G126" s="6" t="s">
        <v>8</v>
      </c>
      <c r="H126" s="7">
        <v>20.47</v>
      </c>
      <c r="I126" s="8">
        <v>2</v>
      </c>
      <c r="J126" s="7">
        <v>28.84</v>
      </c>
      <c r="K126" s="7">
        <v>49.31</v>
      </c>
      <c r="L126" s="6" t="s">
        <v>8</v>
      </c>
    </row>
    <row r="127" spans="1:12" x14ac:dyDescent="0.25">
      <c r="A127" s="9" t="s">
        <v>78</v>
      </c>
      <c r="B127" s="10">
        <v>94313</v>
      </c>
      <c r="C127" s="6" t="s">
        <v>431</v>
      </c>
      <c r="D127" s="8">
        <v>660</v>
      </c>
      <c r="E127" s="9" t="s">
        <v>528</v>
      </c>
      <c r="F127" s="9" t="s">
        <v>517</v>
      </c>
      <c r="G127" s="6" t="s">
        <v>8</v>
      </c>
      <c r="H127" s="7">
        <v>20.47</v>
      </c>
      <c r="I127" s="8">
        <v>2</v>
      </c>
      <c r="J127" s="7">
        <v>28.84</v>
      </c>
      <c r="K127" s="7">
        <v>49.31</v>
      </c>
      <c r="L127" s="6" t="s">
        <v>8</v>
      </c>
    </row>
    <row r="128" spans="1:12" x14ac:dyDescent="0.25">
      <c r="A128" s="9" t="s">
        <v>76</v>
      </c>
      <c r="B128" s="10">
        <v>68806</v>
      </c>
      <c r="C128" s="6" t="s">
        <v>75</v>
      </c>
      <c r="D128" s="8">
        <v>660</v>
      </c>
      <c r="E128" s="9" t="s">
        <v>528</v>
      </c>
      <c r="F128" s="9" t="s">
        <v>517</v>
      </c>
      <c r="G128" s="6" t="s">
        <v>8</v>
      </c>
      <c r="H128" s="7">
        <v>20.47</v>
      </c>
      <c r="I128" s="8">
        <v>1</v>
      </c>
      <c r="J128" s="7">
        <v>14.42</v>
      </c>
      <c r="K128" s="7">
        <v>34.89</v>
      </c>
      <c r="L128" s="6" t="s">
        <v>8</v>
      </c>
    </row>
    <row r="129" spans="1:12" x14ac:dyDescent="0.25">
      <c r="A129" s="9" t="s">
        <v>72</v>
      </c>
      <c r="B129" s="10">
        <v>93347</v>
      </c>
      <c r="C129" s="6" t="s">
        <v>429</v>
      </c>
      <c r="D129" s="8">
        <v>660</v>
      </c>
      <c r="E129" s="9" t="s">
        <v>528</v>
      </c>
      <c r="F129" s="9" t="s">
        <v>517</v>
      </c>
      <c r="G129" s="6" t="s">
        <v>8</v>
      </c>
      <c r="H129" s="7">
        <v>20.47</v>
      </c>
      <c r="I129" s="8">
        <v>1</v>
      </c>
      <c r="J129" s="7">
        <v>14.42</v>
      </c>
      <c r="K129" s="7">
        <v>34.89</v>
      </c>
      <c r="L129" s="6" t="s">
        <v>8</v>
      </c>
    </row>
    <row r="130" spans="1:12" x14ac:dyDescent="0.25">
      <c r="A130" s="9" t="s">
        <v>70</v>
      </c>
      <c r="B130" s="10">
        <v>88237</v>
      </c>
      <c r="C130" s="6" t="s">
        <v>69</v>
      </c>
      <c r="D130" s="8">
        <v>600</v>
      </c>
      <c r="E130" s="9" t="s">
        <v>528</v>
      </c>
      <c r="F130" s="9" t="s">
        <v>517</v>
      </c>
      <c r="G130" s="6" t="s">
        <v>8</v>
      </c>
      <c r="H130" s="7">
        <v>18.61</v>
      </c>
      <c r="I130" s="8">
        <v>1</v>
      </c>
      <c r="J130" s="7">
        <v>14.42</v>
      </c>
      <c r="K130" s="7">
        <v>33.03</v>
      </c>
      <c r="L130" s="6" t="s">
        <v>8</v>
      </c>
    </row>
    <row r="131" spans="1:12" x14ac:dyDescent="0.25">
      <c r="A131" s="9" t="s">
        <v>68</v>
      </c>
      <c r="B131" s="10">
        <v>73711</v>
      </c>
      <c r="C131" s="6" t="s">
        <v>67</v>
      </c>
      <c r="D131" s="8">
        <v>600</v>
      </c>
      <c r="E131" s="9" t="s">
        <v>528</v>
      </c>
      <c r="F131" s="9" t="s">
        <v>517</v>
      </c>
      <c r="G131" s="6" t="s">
        <v>8</v>
      </c>
      <c r="H131" s="7">
        <v>18.61</v>
      </c>
      <c r="I131" s="8">
        <v>1</v>
      </c>
      <c r="J131" s="7">
        <v>14.42</v>
      </c>
      <c r="K131" s="7">
        <v>33.03</v>
      </c>
      <c r="L131" s="6" t="s">
        <v>8</v>
      </c>
    </row>
    <row r="132" spans="1:12" x14ac:dyDescent="0.25">
      <c r="A132" s="9" t="s">
        <v>66</v>
      </c>
      <c r="B132" s="10">
        <v>9476</v>
      </c>
      <c r="C132" s="6" t="s">
        <v>65</v>
      </c>
      <c r="D132" s="8">
        <v>600</v>
      </c>
      <c r="E132" s="9" t="s">
        <v>528</v>
      </c>
      <c r="F132" s="9" t="s">
        <v>517</v>
      </c>
      <c r="G132" s="6" t="s">
        <v>8</v>
      </c>
      <c r="H132" s="7">
        <v>18.61</v>
      </c>
      <c r="I132" s="8">
        <v>1</v>
      </c>
      <c r="J132" s="7">
        <v>14.42</v>
      </c>
      <c r="K132" s="7">
        <v>33.03</v>
      </c>
      <c r="L132" s="6" t="s">
        <v>8</v>
      </c>
    </row>
    <row r="133" spans="1:12" x14ac:dyDescent="0.25">
      <c r="A133" s="9" t="s">
        <v>62</v>
      </c>
      <c r="B133" s="10">
        <v>94215</v>
      </c>
      <c r="C133" s="6" t="s">
        <v>426</v>
      </c>
      <c r="D133" s="8">
        <v>600</v>
      </c>
      <c r="E133" s="9" t="s">
        <v>528</v>
      </c>
      <c r="F133" s="9" t="s">
        <v>517</v>
      </c>
      <c r="G133" s="6" t="s">
        <v>8</v>
      </c>
      <c r="H133" s="7">
        <v>18.61</v>
      </c>
      <c r="I133" s="8">
        <v>2</v>
      </c>
      <c r="J133" s="7">
        <v>28.84</v>
      </c>
      <c r="K133" s="7">
        <v>47.45</v>
      </c>
      <c r="L133" s="6" t="s">
        <v>8</v>
      </c>
    </row>
    <row r="134" spans="1:12" x14ac:dyDescent="0.25">
      <c r="A134" s="9" t="s">
        <v>60</v>
      </c>
      <c r="B134" s="10">
        <v>90059</v>
      </c>
      <c r="C134" s="6" t="s">
        <v>59</v>
      </c>
      <c r="D134" s="8">
        <v>600</v>
      </c>
      <c r="E134" s="9" t="s">
        <v>528</v>
      </c>
      <c r="F134" s="9" t="s">
        <v>517</v>
      </c>
      <c r="G134" s="6" t="s">
        <v>8</v>
      </c>
      <c r="H134" s="7">
        <v>18.61</v>
      </c>
      <c r="I134" s="8">
        <v>2</v>
      </c>
      <c r="J134" s="7">
        <v>28.84</v>
      </c>
      <c r="K134" s="7">
        <v>47.45</v>
      </c>
      <c r="L134" s="6" t="s">
        <v>8</v>
      </c>
    </row>
    <row r="135" spans="1:12" x14ac:dyDescent="0.25">
      <c r="A135" s="9" t="s">
        <v>56</v>
      </c>
      <c r="B135" s="10">
        <v>15242</v>
      </c>
      <c r="C135" s="6" t="s">
        <v>55</v>
      </c>
      <c r="D135" s="8">
        <v>600</v>
      </c>
      <c r="E135" s="9" t="s">
        <v>528</v>
      </c>
      <c r="F135" s="9" t="s">
        <v>517</v>
      </c>
      <c r="G135" s="6" t="s">
        <v>8</v>
      </c>
      <c r="H135" s="7">
        <v>18.61</v>
      </c>
      <c r="I135" s="8">
        <v>2</v>
      </c>
      <c r="J135" s="7">
        <v>28.84</v>
      </c>
      <c r="K135" s="7">
        <v>47.45</v>
      </c>
      <c r="L135" s="6" t="s">
        <v>8</v>
      </c>
    </row>
    <row r="136" spans="1:12" x14ac:dyDescent="0.25">
      <c r="A136" s="9" t="s">
        <v>54</v>
      </c>
      <c r="B136" s="10">
        <v>92259</v>
      </c>
      <c r="C136" s="6" t="s">
        <v>53</v>
      </c>
      <c r="D136" s="8">
        <v>600</v>
      </c>
      <c r="E136" s="9" t="s">
        <v>528</v>
      </c>
      <c r="F136" s="9" t="s">
        <v>517</v>
      </c>
      <c r="G136" s="6" t="s">
        <v>8</v>
      </c>
      <c r="H136" s="7">
        <v>18.61</v>
      </c>
      <c r="I136" s="8">
        <v>1</v>
      </c>
      <c r="J136" s="7">
        <v>14.42</v>
      </c>
      <c r="K136" s="7">
        <v>33.03</v>
      </c>
      <c r="L136" s="6" t="s">
        <v>8</v>
      </c>
    </row>
    <row r="137" spans="1:12" x14ac:dyDescent="0.25">
      <c r="A137" s="9" t="s">
        <v>51</v>
      </c>
      <c r="B137" s="10">
        <v>88170</v>
      </c>
      <c r="C137" s="6" t="s">
        <v>50</v>
      </c>
      <c r="D137" s="8">
        <v>600</v>
      </c>
      <c r="E137" s="9" t="s">
        <v>528</v>
      </c>
      <c r="F137" s="9" t="s">
        <v>517</v>
      </c>
      <c r="G137" s="6" t="s">
        <v>8</v>
      </c>
      <c r="H137" s="7">
        <v>18.61</v>
      </c>
      <c r="I137" s="8">
        <v>2</v>
      </c>
      <c r="J137" s="7">
        <v>28.84</v>
      </c>
      <c r="K137" s="7">
        <v>47.45</v>
      </c>
      <c r="L137" s="6" t="s">
        <v>8</v>
      </c>
    </row>
    <row r="138" spans="1:12" x14ac:dyDescent="0.25">
      <c r="A138" s="9" t="s">
        <v>46</v>
      </c>
      <c r="B138" s="10">
        <v>86871</v>
      </c>
      <c r="C138" s="6" t="s">
        <v>45</v>
      </c>
      <c r="D138" s="8">
        <v>600</v>
      </c>
      <c r="E138" s="9" t="s">
        <v>528</v>
      </c>
      <c r="F138" s="9" t="s">
        <v>517</v>
      </c>
      <c r="G138" s="6" t="s">
        <v>8</v>
      </c>
      <c r="H138" s="7">
        <v>18.61</v>
      </c>
      <c r="I138" s="8">
        <v>1</v>
      </c>
      <c r="J138" s="7">
        <v>14.42</v>
      </c>
      <c r="K138" s="7">
        <v>33.03</v>
      </c>
      <c r="L138" s="6" t="s">
        <v>8</v>
      </c>
    </row>
    <row r="139" spans="1:12" x14ac:dyDescent="0.25">
      <c r="A139" s="9" t="s">
        <v>520</v>
      </c>
      <c r="B139" s="10">
        <v>93279</v>
      </c>
      <c r="C139" s="6" t="s">
        <v>519</v>
      </c>
      <c r="D139" s="8">
        <v>600</v>
      </c>
      <c r="E139" s="9" t="s">
        <v>528</v>
      </c>
      <c r="F139" s="9" t="s">
        <v>517</v>
      </c>
      <c r="G139" s="6" t="s">
        <v>8</v>
      </c>
      <c r="H139" s="7">
        <v>18.61</v>
      </c>
      <c r="I139" s="8">
        <v>2</v>
      </c>
      <c r="J139" s="7">
        <v>28.84</v>
      </c>
      <c r="K139" s="7">
        <v>47.45</v>
      </c>
      <c r="L139" s="6" t="s">
        <v>8</v>
      </c>
    </row>
    <row r="140" spans="1:12" x14ac:dyDescent="0.25">
      <c r="A140" s="9" t="s">
        <v>44</v>
      </c>
      <c r="B140" s="10">
        <v>66638</v>
      </c>
      <c r="C140" s="6" t="s">
        <v>43</v>
      </c>
      <c r="D140" s="8">
        <v>600</v>
      </c>
      <c r="E140" s="9" t="s">
        <v>528</v>
      </c>
      <c r="F140" s="9" t="s">
        <v>517</v>
      </c>
      <c r="G140" s="6" t="s">
        <v>8</v>
      </c>
      <c r="H140" s="7">
        <v>18.61</v>
      </c>
      <c r="I140" s="8">
        <v>1</v>
      </c>
      <c r="J140" s="7">
        <v>14.42</v>
      </c>
      <c r="K140" s="7">
        <v>33.03</v>
      </c>
      <c r="L140" s="6" t="s">
        <v>8</v>
      </c>
    </row>
    <row r="141" spans="1:12" x14ac:dyDescent="0.25">
      <c r="A141" s="9" t="s">
        <v>42</v>
      </c>
      <c r="B141" s="10">
        <v>90053</v>
      </c>
      <c r="C141" s="6" t="s">
        <v>41</v>
      </c>
      <c r="D141" s="8">
        <v>600</v>
      </c>
      <c r="E141" s="9" t="s">
        <v>528</v>
      </c>
      <c r="F141" s="9" t="s">
        <v>517</v>
      </c>
      <c r="G141" s="6" t="s">
        <v>8</v>
      </c>
      <c r="H141" s="7">
        <v>18.61</v>
      </c>
      <c r="I141" s="8">
        <v>1</v>
      </c>
      <c r="J141" s="7">
        <v>14.42</v>
      </c>
      <c r="K141" s="7">
        <v>33.03</v>
      </c>
      <c r="L141" s="6" t="s">
        <v>8</v>
      </c>
    </row>
    <row r="142" spans="1:12" x14ac:dyDescent="0.25">
      <c r="A142" s="9" t="s">
        <v>38</v>
      </c>
      <c r="B142" s="10">
        <v>70619</v>
      </c>
      <c r="C142" s="6" t="s">
        <v>37</v>
      </c>
      <c r="D142" s="8">
        <v>600</v>
      </c>
      <c r="E142" s="9" t="s">
        <v>528</v>
      </c>
      <c r="F142" s="9" t="s">
        <v>517</v>
      </c>
      <c r="G142" s="6" t="s">
        <v>8</v>
      </c>
      <c r="H142" s="7">
        <v>18.61</v>
      </c>
      <c r="I142" s="8">
        <v>2</v>
      </c>
      <c r="J142" s="7">
        <v>28.84</v>
      </c>
      <c r="K142" s="7">
        <v>47.45</v>
      </c>
      <c r="L142" s="6" t="s">
        <v>8</v>
      </c>
    </row>
    <row r="143" spans="1:12" x14ac:dyDescent="0.25">
      <c r="A143" s="9" t="s">
        <v>397</v>
      </c>
      <c r="B143" s="10">
        <v>92653</v>
      </c>
      <c r="C143" s="6" t="s">
        <v>418</v>
      </c>
      <c r="D143" s="8">
        <v>600</v>
      </c>
      <c r="E143" s="9" t="s">
        <v>528</v>
      </c>
      <c r="F143" s="9" t="s">
        <v>517</v>
      </c>
      <c r="G143" s="6" t="s">
        <v>8</v>
      </c>
      <c r="H143" s="7">
        <v>18.61</v>
      </c>
      <c r="I143" s="8">
        <v>1</v>
      </c>
      <c r="J143" s="7">
        <v>14.42</v>
      </c>
      <c r="K143" s="7">
        <v>33.03</v>
      </c>
      <c r="L143" s="6" t="s">
        <v>8</v>
      </c>
    </row>
    <row r="144" spans="1:12" x14ac:dyDescent="0.25">
      <c r="A144" s="9" t="s">
        <v>30</v>
      </c>
      <c r="B144" s="10">
        <v>61262</v>
      </c>
      <c r="C144" s="6" t="s">
        <v>29</v>
      </c>
      <c r="D144" s="8">
        <v>600</v>
      </c>
      <c r="E144" s="9" t="s">
        <v>528</v>
      </c>
      <c r="F144" s="9" t="s">
        <v>517</v>
      </c>
      <c r="G144" s="6" t="s">
        <v>8</v>
      </c>
      <c r="H144" s="7">
        <v>18.61</v>
      </c>
      <c r="I144" s="8">
        <v>1</v>
      </c>
      <c r="J144" s="7">
        <v>14.42</v>
      </c>
      <c r="K144" s="7">
        <v>33.03</v>
      </c>
      <c r="L144" s="6" t="s">
        <v>8</v>
      </c>
    </row>
    <row r="145" spans="1:12" x14ac:dyDescent="0.25">
      <c r="A145" s="9" t="s">
        <v>28</v>
      </c>
      <c r="B145" s="10">
        <v>89005</v>
      </c>
      <c r="C145" s="6" t="s">
        <v>27</v>
      </c>
      <c r="D145" s="8">
        <v>600</v>
      </c>
      <c r="E145" s="9" t="s">
        <v>528</v>
      </c>
      <c r="F145" s="9" t="s">
        <v>517</v>
      </c>
      <c r="G145" s="6" t="s">
        <v>8</v>
      </c>
      <c r="H145" s="7">
        <v>18.61</v>
      </c>
      <c r="I145" s="8">
        <v>1</v>
      </c>
      <c r="J145" s="7">
        <v>14.42</v>
      </c>
      <c r="K145" s="7">
        <v>33.03</v>
      </c>
      <c r="L145" s="6" t="s">
        <v>8</v>
      </c>
    </row>
    <row r="146" spans="1:12" x14ac:dyDescent="0.25">
      <c r="A146" s="9" t="s">
        <v>26</v>
      </c>
      <c r="B146" s="10">
        <v>44724</v>
      </c>
      <c r="C146" s="6" t="s">
        <v>25</v>
      </c>
      <c r="D146" s="8">
        <v>600</v>
      </c>
      <c r="E146" s="9" t="s">
        <v>528</v>
      </c>
      <c r="F146" s="9" t="s">
        <v>517</v>
      </c>
      <c r="G146" s="6" t="s">
        <v>8</v>
      </c>
      <c r="H146" s="7">
        <v>18.61</v>
      </c>
      <c r="I146" s="8">
        <v>1</v>
      </c>
      <c r="J146" s="7">
        <v>14.42</v>
      </c>
      <c r="K146" s="7">
        <v>33.03</v>
      </c>
      <c r="L146" s="6" t="s">
        <v>8</v>
      </c>
    </row>
    <row r="147" spans="1:12" x14ac:dyDescent="0.25">
      <c r="A147" s="9" t="s">
        <v>24</v>
      </c>
      <c r="B147" s="10">
        <v>94910</v>
      </c>
      <c r="C147" s="6" t="s">
        <v>417</v>
      </c>
      <c r="D147" s="8">
        <v>600</v>
      </c>
      <c r="E147" s="9" t="s">
        <v>529</v>
      </c>
      <c r="F147" s="9" t="s">
        <v>517</v>
      </c>
      <c r="G147" s="6" t="s">
        <v>377</v>
      </c>
      <c r="H147" s="7">
        <v>11.41</v>
      </c>
      <c r="I147" s="8">
        <v>2</v>
      </c>
      <c r="J147" s="7">
        <v>17.68</v>
      </c>
      <c r="K147" s="7">
        <v>29.09</v>
      </c>
      <c r="L147" s="6" t="s">
        <v>8</v>
      </c>
    </row>
    <row r="148" spans="1:12" x14ac:dyDescent="0.25">
      <c r="A148" s="9" t="s">
        <v>393</v>
      </c>
      <c r="B148" s="10">
        <v>93997</v>
      </c>
      <c r="C148" s="6" t="s">
        <v>57</v>
      </c>
      <c r="D148" s="8">
        <v>600</v>
      </c>
      <c r="E148" s="9" t="s">
        <v>528</v>
      </c>
      <c r="F148" s="9" t="s">
        <v>517</v>
      </c>
      <c r="G148" s="6" t="s">
        <v>8</v>
      </c>
      <c r="H148" s="7">
        <v>18.61</v>
      </c>
      <c r="I148" s="8">
        <v>1</v>
      </c>
      <c r="J148" s="7">
        <v>14.42</v>
      </c>
      <c r="K148" s="7">
        <v>33.03</v>
      </c>
      <c r="L148" s="6" t="s">
        <v>377</v>
      </c>
    </row>
    <row r="149" spans="1:12" x14ac:dyDescent="0.25">
      <c r="A149" s="9" t="s">
        <v>20</v>
      </c>
      <c r="B149" s="10">
        <v>90838</v>
      </c>
      <c r="C149" s="6" t="s">
        <v>19</v>
      </c>
      <c r="D149" s="8">
        <v>600</v>
      </c>
      <c r="E149" s="9" t="s">
        <v>528</v>
      </c>
      <c r="F149" s="9" t="s">
        <v>517</v>
      </c>
      <c r="G149" s="6" t="s">
        <v>8</v>
      </c>
      <c r="H149" s="7">
        <v>18.61</v>
      </c>
      <c r="I149" s="8">
        <v>1</v>
      </c>
      <c r="J149" s="7">
        <v>14.42</v>
      </c>
      <c r="K149" s="7">
        <v>33.03</v>
      </c>
      <c r="L149" s="6" t="s">
        <v>8</v>
      </c>
    </row>
    <row r="150" spans="1:12" x14ac:dyDescent="0.25">
      <c r="A150" s="9" t="s">
        <v>18</v>
      </c>
      <c r="B150" s="10">
        <v>90316</v>
      </c>
      <c r="C150" s="6" t="s">
        <v>17</v>
      </c>
      <c r="D150" s="8">
        <v>600</v>
      </c>
      <c r="E150" s="9" t="s">
        <v>528</v>
      </c>
      <c r="F150" s="9" t="s">
        <v>517</v>
      </c>
      <c r="G150" s="6" t="s">
        <v>8</v>
      </c>
      <c r="H150" s="7">
        <v>18.61</v>
      </c>
      <c r="I150" s="8">
        <v>1</v>
      </c>
      <c r="J150" s="7">
        <v>14.42</v>
      </c>
      <c r="K150" s="7">
        <v>33.03</v>
      </c>
      <c r="L150" s="6" t="s">
        <v>8</v>
      </c>
    </row>
    <row r="151" spans="1:12" x14ac:dyDescent="0.25">
      <c r="A151" s="9" t="s">
        <v>16</v>
      </c>
      <c r="B151" s="10">
        <v>87217</v>
      </c>
      <c r="C151" s="6" t="s">
        <v>15</v>
      </c>
      <c r="D151" s="8">
        <v>600</v>
      </c>
      <c r="E151" s="9" t="s">
        <v>528</v>
      </c>
      <c r="F151" s="9" t="s">
        <v>517</v>
      </c>
      <c r="G151" s="6" t="s">
        <v>8</v>
      </c>
      <c r="H151" s="7">
        <v>18.61</v>
      </c>
      <c r="I151" s="8">
        <v>2</v>
      </c>
      <c r="J151" s="7">
        <v>28.84</v>
      </c>
      <c r="K151" s="7">
        <v>47.45</v>
      </c>
      <c r="L151" s="6" t="s">
        <v>8</v>
      </c>
    </row>
    <row r="152" spans="1:12" x14ac:dyDescent="0.25">
      <c r="A152" s="9" t="s">
        <v>12</v>
      </c>
      <c r="B152" s="10">
        <v>70752</v>
      </c>
      <c r="C152" s="6" t="s">
        <v>11</v>
      </c>
      <c r="D152" s="8">
        <v>600</v>
      </c>
      <c r="E152" s="9" t="s">
        <v>528</v>
      </c>
      <c r="F152" s="9" t="s">
        <v>517</v>
      </c>
      <c r="G152" s="6" t="s">
        <v>8</v>
      </c>
      <c r="H152" s="7">
        <v>18.61</v>
      </c>
      <c r="I152" s="8">
        <v>1</v>
      </c>
      <c r="J152" s="7">
        <v>14.42</v>
      </c>
      <c r="K152" s="7">
        <v>33.03</v>
      </c>
      <c r="L152" s="6" t="s">
        <v>8</v>
      </c>
    </row>
    <row r="153" spans="1:12" x14ac:dyDescent="0.25">
      <c r="A153" s="44" t="s">
        <v>588</v>
      </c>
      <c r="B153" s="45"/>
      <c r="C153" s="46"/>
      <c r="D153" s="45"/>
      <c r="E153" s="44"/>
      <c r="F153" s="44"/>
      <c r="G153" s="46"/>
      <c r="H153" s="73">
        <f>SUBTOTAL(109,Table9[Water Charge (Sqft.)])</f>
        <v>3466.8100000000018</v>
      </c>
      <c r="I153" s="73">
        <f>SUBTOTAL(109,Table9[People Count])</f>
        <v>291</v>
      </c>
      <c r="J153" s="73">
        <f>SUBTOTAL(109,Table9[Water Charge (People)])</f>
        <v>4082.7300000000073</v>
      </c>
      <c r="K153" s="73">
        <f>SUBTOTAL(109,Table9[Water Charge (Total)])</f>
        <v>7549.54000000001</v>
      </c>
      <c r="L153" s="46">
        <f>SUBTOTAL(103,Table9[G/E Billing Days])</f>
        <v>150</v>
      </c>
    </row>
    <row r="154" spans="1:12" x14ac:dyDescent="0.25">
      <c r="I154" s="3"/>
      <c r="K154" s="2"/>
    </row>
    <row r="155" spans="1:12" x14ac:dyDescent="0.25">
      <c r="A155" s="74"/>
      <c r="B155" s="74"/>
      <c r="C155" s="75"/>
      <c r="D155" s="75" t="s">
        <v>604</v>
      </c>
      <c r="E155" s="74"/>
    </row>
    <row r="156" spans="1:12" ht="13.5" x14ac:dyDescent="0.25">
      <c r="A156" s="76" t="s">
        <v>585</v>
      </c>
      <c r="B156" s="77" t="s">
        <v>584</v>
      </c>
      <c r="C156" s="78" t="s">
        <v>586</v>
      </c>
      <c r="D156" s="79" t="s">
        <v>589</v>
      </c>
      <c r="E156" s="74"/>
    </row>
    <row r="157" spans="1:12" x14ac:dyDescent="0.25">
      <c r="A157" s="80" t="s">
        <v>1</v>
      </c>
      <c r="B157" s="81">
        <v>1</v>
      </c>
      <c r="C157" s="82" t="s">
        <v>583</v>
      </c>
      <c r="D157" s="83">
        <v>1091.78</v>
      </c>
      <c r="E157" s="74"/>
    </row>
    <row r="158" spans="1:12" x14ac:dyDescent="0.25">
      <c r="A158" s="80" t="s">
        <v>5</v>
      </c>
      <c r="B158" s="81">
        <v>2</v>
      </c>
      <c r="C158" s="82" t="s">
        <v>583</v>
      </c>
      <c r="D158" s="83">
        <v>2394.91</v>
      </c>
      <c r="E158" s="74"/>
    </row>
    <row r="159" spans="1:12" x14ac:dyDescent="0.25">
      <c r="A159" s="80" t="s">
        <v>4</v>
      </c>
      <c r="B159" s="81">
        <v>3</v>
      </c>
      <c r="C159" s="82" t="s">
        <v>583</v>
      </c>
      <c r="D159" s="83">
        <v>1113.55</v>
      </c>
      <c r="E159" s="74"/>
    </row>
    <row r="160" spans="1:12" x14ac:dyDescent="0.25">
      <c r="A160" s="80" t="s">
        <v>3</v>
      </c>
      <c r="B160" s="81">
        <v>4</v>
      </c>
      <c r="C160" s="82" t="s">
        <v>583</v>
      </c>
      <c r="D160" s="83">
        <v>2419.8000000000002</v>
      </c>
      <c r="E160" s="74"/>
    </row>
    <row r="161" spans="1:5" x14ac:dyDescent="0.25">
      <c r="A161" s="80" t="s">
        <v>0</v>
      </c>
      <c r="B161" s="81">
        <v>5</v>
      </c>
      <c r="C161" s="82" t="s">
        <v>583</v>
      </c>
      <c r="D161" s="83">
        <v>2129.65</v>
      </c>
      <c r="E161" s="74"/>
    </row>
    <row r="162" spans="1:5" x14ac:dyDescent="0.25">
      <c r="A162" s="80" t="s">
        <v>2</v>
      </c>
      <c r="B162" s="81">
        <v>6</v>
      </c>
      <c r="C162" s="82" t="s">
        <v>583</v>
      </c>
      <c r="D162" s="83">
        <v>2001.1</v>
      </c>
      <c r="E162" s="74"/>
    </row>
    <row r="163" spans="1:5" x14ac:dyDescent="0.25">
      <c r="A163" s="80" t="s">
        <v>6</v>
      </c>
      <c r="B163" s="81">
        <v>7</v>
      </c>
      <c r="C163" s="82" t="s">
        <v>587</v>
      </c>
      <c r="D163" s="83"/>
      <c r="E163" s="74"/>
    </row>
    <row r="164" spans="1:5" x14ac:dyDescent="0.25">
      <c r="A164" s="84" t="s">
        <v>7</v>
      </c>
      <c r="B164" s="85">
        <v>8</v>
      </c>
      <c r="C164" s="86" t="s">
        <v>583</v>
      </c>
      <c r="D164" s="87"/>
      <c r="E164" s="74"/>
    </row>
    <row r="165" spans="1:5" x14ac:dyDescent="0.25">
      <c r="A165" s="74"/>
      <c r="B165" s="74"/>
      <c r="C165" s="75" t="s">
        <v>588</v>
      </c>
      <c r="D165" s="88">
        <f>SUM(D157:D164)</f>
        <v>11150.79</v>
      </c>
      <c r="E165" s="75"/>
    </row>
    <row r="166" spans="1:5" x14ac:dyDescent="0.25">
      <c r="A166" s="74"/>
      <c r="B166" s="74"/>
      <c r="C166" s="89">
        <v>0.75</v>
      </c>
      <c r="D166" s="90">
        <f>D165*0.75</f>
        <v>8363.0925000000007</v>
      </c>
      <c r="E166" s="75"/>
    </row>
    <row r="167" spans="1:5" x14ac:dyDescent="0.25">
      <c r="A167" s="74"/>
      <c r="B167" s="74"/>
      <c r="C167" s="74" t="s">
        <v>593</v>
      </c>
      <c r="D167" s="88">
        <f>K153-D166</f>
        <v>-813.55249999999069</v>
      </c>
      <c r="E167" s="91">
        <f>D167/D165</f>
        <v>-7.2959180470620527E-2</v>
      </c>
    </row>
    <row r="168" spans="1:5" x14ac:dyDescent="0.25">
      <c r="A168" s="74"/>
      <c r="B168" s="74"/>
      <c r="C168" s="74" t="s">
        <v>594</v>
      </c>
      <c r="D168" s="92">
        <f>0.5*D166/134800</f>
        <v>3.1020372774480713E-2</v>
      </c>
      <c r="E168" s="75"/>
    </row>
    <row r="169" spans="1:5" x14ac:dyDescent="0.25">
      <c r="A169" s="74"/>
      <c r="B169" s="74"/>
      <c r="C169" s="74" t="s">
        <v>595</v>
      </c>
      <c r="D169" s="88">
        <f>D166*0.5/I153</f>
        <v>14.369574742268043</v>
      </c>
      <c r="E169" s="88"/>
    </row>
    <row r="170" spans="1:5" x14ac:dyDescent="0.25">
      <c r="A170" s="74"/>
      <c r="B170" s="74"/>
      <c r="C170" s="74"/>
      <c r="D170" s="75"/>
      <c r="E170" s="75"/>
    </row>
    <row r="171" spans="1:5" x14ac:dyDescent="0.25">
      <c r="A171" s="74"/>
      <c r="B171" s="74"/>
      <c r="C171" s="74" t="s">
        <v>596</v>
      </c>
      <c r="D171" s="75">
        <f>INDEX($A:$L,MATCH(89419,$B:$B,0),4)</f>
        <v>800</v>
      </c>
      <c r="E171" s="75"/>
    </row>
    <row r="172" spans="1:5" x14ac:dyDescent="0.25">
      <c r="A172" s="74"/>
      <c r="B172" s="74"/>
      <c r="C172" s="74" t="s">
        <v>597</v>
      </c>
      <c r="D172" s="75">
        <f>INDEX($A:$L,MATCH(89419,$B:$B,0),9)</f>
        <v>3</v>
      </c>
      <c r="E172" s="75"/>
    </row>
    <row r="173" spans="1:5" x14ac:dyDescent="0.25">
      <c r="A173" s="74"/>
      <c r="B173" s="74"/>
      <c r="C173" s="93" t="s">
        <v>598</v>
      </c>
      <c r="D173" s="94">
        <f>INDEX($A:$L,MATCH(89419,$B:$B,0),11)</f>
        <v>68.08</v>
      </c>
      <c r="E173" s="75"/>
    </row>
    <row r="174" spans="1:5" x14ac:dyDescent="0.25">
      <c r="A174" s="74"/>
      <c r="B174" s="74"/>
      <c r="C174" s="95" t="s">
        <v>599</v>
      </c>
      <c r="D174" s="96">
        <f>D171*D168+D172*D169</f>
        <v>67.925022446388695</v>
      </c>
      <c r="E174" s="75"/>
    </row>
    <row r="175" spans="1:5" x14ac:dyDescent="0.25">
      <c r="A175" s="74"/>
      <c r="B175" s="74"/>
      <c r="C175" s="74" t="s">
        <v>600</v>
      </c>
      <c r="D175" s="97">
        <f>D173-D174</f>
        <v>0.15497755361130316</v>
      </c>
      <c r="E175" s="74"/>
    </row>
  </sheetData>
  <conditionalFormatting sqref="D167">
    <cfRule type="cellIs" dxfId="115" priority="1" operator="lessThan">
      <formula>0</formula>
    </cfRule>
    <cfRule type="cellIs" dxfId="114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/>
  <rowBreaks count="2" manualBreakCount="2">
    <brk id="52" max="16383" man="1"/>
    <brk id="111" max="16383" man="1"/>
  </rowBreaks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87F1F-BB88-49DA-AF7A-A0C4E8D09B7F}">
  <sheetPr codeName="Sheet11">
    <tabColor theme="5"/>
  </sheetPr>
  <dimension ref="A1:L169"/>
  <sheetViews>
    <sheetView topLeftCell="A135" zoomScaleNormal="100" workbookViewId="0">
      <selection activeCell="A148" sqref="A148"/>
    </sheetView>
  </sheetViews>
  <sheetFormatPr defaultColWidth="8" defaultRowHeight="12.5" x14ac:dyDescent="0.25"/>
  <cols>
    <col min="1" max="1" width="12.83203125" style="1" bestFit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12" t="s">
        <v>367</v>
      </c>
      <c r="G1" s="13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2" x14ac:dyDescent="0.25">
      <c r="A2" s="9" t="s">
        <v>357</v>
      </c>
      <c r="B2" s="10">
        <v>81550</v>
      </c>
      <c r="C2" s="6" t="s">
        <v>356</v>
      </c>
      <c r="D2" s="8">
        <v>660</v>
      </c>
      <c r="E2" s="9" t="s">
        <v>517</v>
      </c>
      <c r="F2" s="9" t="s">
        <v>506</v>
      </c>
      <c r="G2" s="6" t="s">
        <v>489</v>
      </c>
      <c r="H2" s="7">
        <v>20.95</v>
      </c>
      <c r="I2" s="8">
        <v>1</v>
      </c>
      <c r="J2" s="7">
        <v>15.79</v>
      </c>
      <c r="K2" s="7">
        <v>36.74</v>
      </c>
      <c r="L2" s="11"/>
    </row>
    <row r="3" spans="1:12" x14ac:dyDescent="0.25">
      <c r="A3" s="9" t="s">
        <v>353</v>
      </c>
      <c r="B3" s="10">
        <v>70744</v>
      </c>
      <c r="C3" s="6" t="s">
        <v>352</v>
      </c>
      <c r="D3" s="8">
        <v>660</v>
      </c>
      <c r="E3" s="9" t="s">
        <v>517</v>
      </c>
      <c r="F3" s="9" t="s">
        <v>506</v>
      </c>
      <c r="G3" s="6" t="s">
        <v>489</v>
      </c>
      <c r="H3" s="7">
        <v>20.95</v>
      </c>
      <c r="I3" s="8">
        <v>1</v>
      </c>
      <c r="J3" s="7">
        <v>15.79</v>
      </c>
      <c r="K3" s="7">
        <v>36.74</v>
      </c>
      <c r="L3" s="6" t="s">
        <v>489</v>
      </c>
    </row>
    <row r="4" spans="1:12" x14ac:dyDescent="0.25">
      <c r="A4" s="9" t="s">
        <v>349</v>
      </c>
      <c r="B4" s="10">
        <v>64944</v>
      </c>
      <c r="C4" s="6" t="s">
        <v>348</v>
      </c>
      <c r="D4" s="8">
        <v>660</v>
      </c>
      <c r="E4" s="9" t="s">
        <v>517</v>
      </c>
      <c r="F4" s="9" t="s">
        <v>506</v>
      </c>
      <c r="G4" s="6" t="s">
        <v>489</v>
      </c>
      <c r="H4" s="7">
        <v>20.95</v>
      </c>
      <c r="I4" s="8">
        <v>1</v>
      </c>
      <c r="J4" s="7">
        <v>15.79</v>
      </c>
      <c r="K4" s="7">
        <v>36.74</v>
      </c>
      <c r="L4" s="6" t="s">
        <v>489</v>
      </c>
    </row>
    <row r="5" spans="1:12" x14ac:dyDescent="0.25">
      <c r="A5" s="9" t="s">
        <v>347</v>
      </c>
      <c r="B5" s="10">
        <v>91353</v>
      </c>
      <c r="C5" s="6" t="s">
        <v>346</v>
      </c>
      <c r="D5" s="8">
        <v>660</v>
      </c>
      <c r="E5" s="9" t="s">
        <v>517</v>
      </c>
      <c r="F5" s="9" t="s">
        <v>506</v>
      </c>
      <c r="G5" s="6" t="s">
        <v>489</v>
      </c>
      <c r="H5" s="7">
        <v>20.95</v>
      </c>
      <c r="I5" s="8">
        <v>1</v>
      </c>
      <c r="J5" s="7">
        <v>15.79</v>
      </c>
      <c r="K5" s="7">
        <v>36.74</v>
      </c>
      <c r="L5" s="6" t="s">
        <v>489</v>
      </c>
    </row>
    <row r="6" spans="1:12" x14ac:dyDescent="0.25">
      <c r="A6" s="9" t="s">
        <v>345</v>
      </c>
      <c r="B6" s="10">
        <v>88407</v>
      </c>
      <c r="C6" s="6" t="s">
        <v>344</v>
      </c>
      <c r="D6" s="8">
        <v>660</v>
      </c>
      <c r="E6" s="9" t="s">
        <v>517</v>
      </c>
      <c r="F6" s="9" t="s">
        <v>506</v>
      </c>
      <c r="G6" s="6" t="s">
        <v>489</v>
      </c>
      <c r="H6" s="7">
        <v>20.95</v>
      </c>
      <c r="I6" s="8">
        <v>1</v>
      </c>
      <c r="J6" s="7">
        <v>15.79</v>
      </c>
      <c r="K6" s="7">
        <v>36.74</v>
      </c>
      <c r="L6" s="6" t="s">
        <v>489</v>
      </c>
    </row>
    <row r="7" spans="1:12" x14ac:dyDescent="0.25">
      <c r="A7" s="9" t="s">
        <v>343</v>
      </c>
      <c r="B7" s="10">
        <v>79696</v>
      </c>
      <c r="C7" s="6" t="s">
        <v>342</v>
      </c>
      <c r="D7" s="8">
        <v>660</v>
      </c>
      <c r="E7" s="9" t="s">
        <v>517</v>
      </c>
      <c r="F7" s="9" t="s">
        <v>506</v>
      </c>
      <c r="G7" s="6" t="s">
        <v>489</v>
      </c>
      <c r="H7" s="7">
        <v>20.95</v>
      </c>
      <c r="I7" s="8">
        <v>1</v>
      </c>
      <c r="J7" s="7">
        <v>15.79</v>
      </c>
      <c r="K7" s="7">
        <v>36.74</v>
      </c>
      <c r="L7" s="6" t="s">
        <v>489</v>
      </c>
    </row>
    <row r="8" spans="1:12" x14ac:dyDescent="0.25">
      <c r="A8" s="9" t="s">
        <v>341</v>
      </c>
      <c r="B8" s="10">
        <v>81610</v>
      </c>
      <c r="C8" s="6" t="s">
        <v>340</v>
      </c>
      <c r="D8" s="8">
        <v>660</v>
      </c>
      <c r="E8" s="9" t="s">
        <v>517</v>
      </c>
      <c r="F8" s="9" t="s">
        <v>506</v>
      </c>
      <c r="G8" s="6" t="s">
        <v>489</v>
      </c>
      <c r="H8" s="7">
        <v>20.95</v>
      </c>
      <c r="I8" s="8">
        <v>3</v>
      </c>
      <c r="J8" s="7">
        <v>47.36</v>
      </c>
      <c r="K8" s="7">
        <v>68.31</v>
      </c>
      <c r="L8" s="6" t="s">
        <v>489</v>
      </c>
    </row>
    <row r="9" spans="1:12" x14ac:dyDescent="0.25">
      <c r="A9" s="9" t="s">
        <v>337</v>
      </c>
      <c r="B9" s="10">
        <v>91729</v>
      </c>
      <c r="C9" s="6" t="s">
        <v>336</v>
      </c>
      <c r="D9" s="8">
        <v>660</v>
      </c>
      <c r="E9" s="9" t="s">
        <v>517</v>
      </c>
      <c r="F9" s="9" t="s">
        <v>506</v>
      </c>
      <c r="G9" s="6" t="s">
        <v>489</v>
      </c>
      <c r="H9" s="7">
        <v>20.95</v>
      </c>
      <c r="I9" s="8">
        <v>2</v>
      </c>
      <c r="J9" s="7">
        <v>31.57</v>
      </c>
      <c r="K9" s="7">
        <v>52.52</v>
      </c>
      <c r="L9" s="6" t="s">
        <v>489</v>
      </c>
    </row>
    <row r="10" spans="1:12" x14ac:dyDescent="0.25">
      <c r="A10" s="9" t="s">
        <v>335</v>
      </c>
      <c r="B10" s="10">
        <v>87911</v>
      </c>
      <c r="C10" s="6" t="s">
        <v>334</v>
      </c>
      <c r="D10" s="8">
        <v>660</v>
      </c>
      <c r="E10" s="9" t="s">
        <v>517</v>
      </c>
      <c r="F10" s="9" t="s">
        <v>506</v>
      </c>
      <c r="G10" s="6" t="s">
        <v>489</v>
      </c>
      <c r="H10" s="7">
        <v>20.95</v>
      </c>
      <c r="I10" s="8">
        <v>2</v>
      </c>
      <c r="J10" s="7">
        <v>31.57</v>
      </c>
      <c r="K10" s="7">
        <v>52.52</v>
      </c>
      <c r="L10" s="6" t="s">
        <v>489</v>
      </c>
    </row>
    <row r="11" spans="1:12" x14ac:dyDescent="0.25">
      <c r="A11" s="9" t="s">
        <v>333</v>
      </c>
      <c r="B11" s="10">
        <v>91099</v>
      </c>
      <c r="C11" s="6" t="s">
        <v>332</v>
      </c>
      <c r="D11" s="8">
        <v>660</v>
      </c>
      <c r="E11" s="9" t="s">
        <v>517</v>
      </c>
      <c r="F11" s="9" t="s">
        <v>506</v>
      </c>
      <c r="G11" s="6" t="s">
        <v>489</v>
      </c>
      <c r="H11" s="7">
        <v>20.95</v>
      </c>
      <c r="I11" s="8">
        <v>1</v>
      </c>
      <c r="J11" s="7">
        <v>15.79</v>
      </c>
      <c r="K11" s="7">
        <v>36.74</v>
      </c>
      <c r="L11" s="6" t="s">
        <v>489</v>
      </c>
    </row>
    <row r="12" spans="1:12" x14ac:dyDescent="0.25">
      <c r="A12" s="9" t="s">
        <v>331</v>
      </c>
      <c r="B12" s="10">
        <v>87066</v>
      </c>
      <c r="C12" s="6" t="s">
        <v>330</v>
      </c>
      <c r="D12" s="8">
        <v>660</v>
      </c>
      <c r="E12" s="9" t="s">
        <v>517</v>
      </c>
      <c r="F12" s="9" t="s">
        <v>506</v>
      </c>
      <c r="G12" s="6" t="s">
        <v>489</v>
      </c>
      <c r="H12" s="7">
        <v>20.95</v>
      </c>
      <c r="I12" s="8">
        <v>2</v>
      </c>
      <c r="J12" s="7">
        <v>31.57</v>
      </c>
      <c r="K12" s="7">
        <v>52.52</v>
      </c>
      <c r="L12" s="6" t="s">
        <v>489</v>
      </c>
    </row>
    <row r="13" spans="1:12" x14ac:dyDescent="0.25">
      <c r="A13" s="9" t="s">
        <v>329</v>
      </c>
      <c r="B13" s="10">
        <v>79543</v>
      </c>
      <c r="C13" s="6" t="s">
        <v>328</v>
      </c>
      <c r="D13" s="8">
        <v>660</v>
      </c>
      <c r="E13" s="9" t="s">
        <v>517</v>
      </c>
      <c r="F13" s="9" t="s">
        <v>506</v>
      </c>
      <c r="G13" s="6" t="s">
        <v>489</v>
      </c>
      <c r="H13" s="7">
        <v>20.95</v>
      </c>
      <c r="I13" s="8">
        <v>1</v>
      </c>
      <c r="J13" s="7">
        <v>15.79</v>
      </c>
      <c r="K13" s="7">
        <v>36.74</v>
      </c>
      <c r="L13" s="6" t="s">
        <v>489</v>
      </c>
    </row>
    <row r="14" spans="1:12" x14ac:dyDescent="0.25">
      <c r="A14" s="9" t="s">
        <v>327</v>
      </c>
      <c r="B14" s="10">
        <v>91170</v>
      </c>
      <c r="C14" s="6" t="s">
        <v>326</v>
      </c>
      <c r="D14" s="8">
        <v>660</v>
      </c>
      <c r="E14" s="9" t="s">
        <v>517</v>
      </c>
      <c r="F14" s="9" t="s">
        <v>506</v>
      </c>
      <c r="G14" s="6" t="s">
        <v>489</v>
      </c>
      <c r="H14" s="7">
        <v>20.95</v>
      </c>
      <c r="I14" s="8">
        <v>1</v>
      </c>
      <c r="J14" s="7">
        <v>15.79</v>
      </c>
      <c r="K14" s="7">
        <v>36.74</v>
      </c>
      <c r="L14" s="6" t="s">
        <v>489</v>
      </c>
    </row>
    <row r="15" spans="1:12" x14ac:dyDescent="0.25">
      <c r="A15" s="9" t="s">
        <v>325</v>
      </c>
      <c r="B15" s="10">
        <v>62605</v>
      </c>
      <c r="C15" s="6" t="s">
        <v>324</v>
      </c>
      <c r="D15" s="8">
        <v>660</v>
      </c>
      <c r="E15" s="9" t="s">
        <v>517</v>
      </c>
      <c r="F15" s="9" t="s">
        <v>506</v>
      </c>
      <c r="G15" s="6" t="s">
        <v>489</v>
      </c>
      <c r="H15" s="7">
        <v>20.95</v>
      </c>
      <c r="I15" s="8">
        <v>2</v>
      </c>
      <c r="J15" s="7">
        <v>31.57</v>
      </c>
      <c r="K15" s="7">
        <v>52.52</v>
      </c>
      <c r="L15" s="6" t="s">
        <v>489</v>
      </c>
    </row>
    <row r="16" spans="1:12" x14ac:dyDescent="0.25">
      <c r="A16" s="9" t="s">
        <v>321</v>
      </c>
      <c r="B16" s="10">
        <v>86072</v>
      </c>
      <c r="C16" s="6" t="s">
        <v>320</v>
      </c>
      <c r="D16" s="8">
        <v>660</v>
      </c>
      <c r="E16" s="9" t="s">
        <v>517</v>
      </c>
      <c r="F16" s="9" t="s">
        <v>506</v>
      </c>
      <c r="G16" s="6" t="s">
        <v>489</v>
      </c>
      <c r="H16" s="7">
        <v>20.95</v>
      </c>
      <c r="I16" s="8">
        <v>1</v>
      </c>
      <c r="J16" s="7">
        <v>15.79</v>
      </c>
      <c r="K16" s="7">
        <v>36.74</v>
      </c>
      <c r="L16" s="6" t="s">
        <v>489</v>
      </c>
    </row>
    <row r="17" spans="1:12" x14ac:dyDescent="0.25">
      <c r="A17" s="9" t="s">
        <v>319</v>
      </c>
      <c r="B17" s="10">
        <v>44988</v>
      </c>
      <c r="C17" s="6" t="s">
        <v>318</v>
      </c>
      <c r="D17" s="8">
        <v>660</v>
      </c>
      <c r="E17" s="9" t="s">
        <v>517</v>
      </c>
      <c r="F17" s="9" t="s">
        <v>506</v>
      </c>
      <c r="G17" s="6" t="s">
        <v>489</v>
      </c>
      <c r="H17" s="7">
        <v>20.95</v>
      </c>
      <c r="I17" s="8">
        <v>1</v>
      </c>
      <c r="J17" s="7">
        <v>15.79</v>
      </c>
      <c r="K17" s="7">
        <v>36.74</v>
      </c>
      <c r="L17" s="6" t="s">
        <v>489</v>
      </c>
    </row>
    <row r="18" spans="1:12" x14ac:dyDescent="0.25">
      <c r="A18" s="9" t="s">
        <v>317</v>
      </c>
      <c r="B18" s="10">
        <v>91809</v>
      </c>
      <c r="C18" s="6" t="s">
        <v>316</v>
      </c>
      <c r="D18" s="8">
        <v>660</v>
      </c>
      <c r="E18" s="9" t="s">
        <v>517</v>
      </c>
      <c r="F18" s="9" t="s">
        <v>506</v>
      </c>
      <c r="G18" s="6" t="s">
        <v>489</v>
      </c>
      <c r="H18" s="7">
        <v>20.95</v>
      </c>
      <c r="I18" s="8">
        <v>2</v>
      </c>
      <c r="J18" s="7">
        <v>31.57</v>
      </c>
      <c r="K18" s="7">
        <v>52.52</v>
      </c>
      <c r="L18" s="6" t="s">
        <v>489</v>
      </c>
    </row>
    <row r="19" spans="1:12" x14ac:dyDescent="0.25">
      <c r="A19" s="9" t="s">
        <v>315</v>
      </c>
      <c r="B19" s="10">
        <v>93566</v>
      </c>
      <c r="C19" s="6" t="s">
        <v>479</v>
      </c>
      <c r="D19" s="8">
        <v>660</v>
      </c>
      <c r="E19" s="9" t="s">
        <v>517</v>
      </c>
      <c r="F19" s="9" t="s">
        <v>506</v>
      </c>
      <c r="G19" s="6" t="s">
        <v>489</v>
      </c>
      <c r="H19" s="7">
        <v>20.95</v>
      </c>
      <c r="I19" s="8">
        <v>1</v>
      </c>
      <c r="J19" s="7">
        <v>15.79</v>
      </c>
      <c r="K19" s="7">
        <v>36.74</v>
      </c>
      <c r="L19" s="6" t="s">
        <v>489</v>
      </c>
    </row>
    <row r="20" spans="1:12" x14ac:dyDescent="0.25">
      <c r="A20" s="9" t="s">
        <v>313</v>
      </c>
      <c r="B20" s="10">
        <v>94405</v>
      </c>
      <c r="C20" s="6" t="s">
        <v>527</v>
      </c>
      <c r="D20" s="8">
        <v>660</v>
      </c>
      <c r="E20" s="9" t="s">
        <v>517</v>
      </c>
      <c r="F20" s="9" t="s">
        <v>506</v>
      </c>
      <c r="G20" s="6" t="s">
        <v>489</v>
      </c>
      <c r="H20" s="7">
        <v>20.95</v>
      </c>
      <c r="I20" s="8">
        <v>2</v>
      </c>
      <c r="J20" s="7">
        <v>31.57</v>
      </c>
      <c r="K20" s="7">
        <v>52.52</v>
      </c>
      <c r="L20" s="6" t="s">
        <v>489</v>
      </c>
    </row>
    <row r="21" spans="1:12" x14ac:dyDescent="0.25">
      <c r="A21" s="9" t="s">
        <v>311</v>
      </c>
      <c r="B21" s="10">
        <v>91199</v>
      </c>
      <c r="C21" s="6" t="s">
        <v>310</v>
      </c>
      <c r="D21" s="8">
        <v>660</v>
      </c>
      <c r="E21" s="9" t="s">
        <v>517</v>
      </c>
      <c r="F21" s="9" t="s">
        <v>506</v>
      </c>
      <c r="G21" s="6" t="s">
        <v>489</v>
      </c>
      <c r="H21" s="7">
        <v>20.95</v>
      </c>
      <c r="I21" s="8">
        <v>1</v>
      </c>
      <c r="J21" s="7">
        <v>15.79</v>
      </c>
      <c r="K21" s="7">
        <v>36.74</v>
      </c>
      <c r="L21" s="6" t="s">
        <v>489</v>
      </c>
    </row>
    <row r="22" spans="1:12" x14ac:dyDescent="0.25">
      <c r="A22" s="9" t="s">
        <v>408</v>
      </c>
      <c r="B22" s="10">
        <v>94149</v>
      </c>
      <c r="C22" s="6" t="s">
        <v>513</v>
      </c>
      <c r="D22" s="8">
        <v>660</v>
      </c>
      <c r="E22" s="9" t="s">
        <v>517</v>
      </c>
      <c r="F22" s="9" t="s">
        <v>506</v>
      </c>
      <c r="G22" s="6" t="s">
        <v>489</v>
      </c>
      <c r="H22" s="7">
        <v>20.95</v>
      </c>
      <c r="I22" s="8">
        <v>4</v>
      </c>
      <c r="J22" s="7">
        <v>63.15</v>
      </c>
      <c r="K22" s="7">
        <v>84.1</v>
      </c>
      <c r="L22" s="6" t="s">
        <v>489</v>
      </c>
    </row>
    <row r="23" spans="1:12" x14ac:dyDescent="0.25">
      <c r="A23" s="9" t="s">
        <v>390</v>
      </c>
      <c r="B23" s="10">
        <v>92714</v>
      </c>
      <c r="C23" s="6" t="s">
        <v>389</v>
      </c>
      <c r="D23" s="8">
        <v>660</v>
      </c>
      <c r="E23" s="9" t="s">
        <v>517</v>
      </c>
      <c r="F23" s="9" t="s">
        <v>506</v>
      </c>
      <c r="G23" s="6" t="s">
        <v>489</v>
      </c>
      <c r="H23" s="7">
        <v>20.95</v>
      </c>
      <c r="I23" s="8">
        <v>1</v>
      </c>
      <c r="J23" s="7">
        <v>15.79</v>
      </c>
      <c r="K23" s="7">
        <v>36.74</v>
      </c>
      <c r="L23" s="6" t="s">
        <v>489</v>
      </c>
    </row>
    <row r="24" spans="1:12" x14ac:dyDescent="0.25">
      <c r="A24" s="9" t="s">
        <v>309</v>
      </c>
      <c r="B24" s="10">
        <v>49114</v>
      </c>
      <c r="C24" s="6" t="s">
        <v>308</v>
      </c>
      <c r="D24" s="8">
        <v>660</v>
      </c>
      <c r="E24" s="9" t="s">
        <v>517</v>
      </c>
      <c r="F24" s="9" t="s">
        <v>506</v>
      </c>
      <c r="G24" s="6" t="s">
        <v>489</v>
      </c>
      <c r="H24" s="7">
        <v>20.95</v>
      </c>
      <c r="I24" s="8">
        <v>1</v>
      </c>
      <c r="J24" s="7">
        <v>15.79</v>
      </c>
      <c r="K24" s="7">
        <v>36.74</v>
      </c>
      <c r="L24" s="6" t="s">
        <v>489</v>
      </c>
    </row>
    <row r="25" spans="1:12" x14ac:dyDescent="0.25">
      <c r="A25" s="9" t="s">
        <v>307</v>
      </c>
      <c r="B25" s="10">
        <v>95004</v>
      </c>
      <c r="C25" s="6" t="s">
        <v>476</v>
      </c>
      <c r="D25" s="8">
        <v>660</v>
      </c>
      <c r="E25" s="9" t="s">
        <v>517</v>
      </c>
      <c r="F25" s="9" t="s">
        <v>506</v>
      </c>
      <c r="G25" s="6" t="s">
        <v>489</v>
      </c>
      <c r="H25" s="7">
        <v>20.95</v>
      </c>
      <c r="I25" s="8">
        <v>1</v>
      </c>
      <c r="J25" s="7">
        <v>15.79</v>
      </c>
      <c r="K25" s="7">
        <v>36.74</v>
      </c>
      <c r="L25" s="6" t="s">
        <v>489</v>
      </c>
    </row>
    <row r="26" spans="1:12" x14ac:dyDescent="0.25">
      <c r="A26" s="9" t="s">
        <v>305</v>
      </c>
      <c r="B26" s="10">
        <v>90347</v>
      </c>
      <c r="C26" s="6" t="s">
        <v>304</v>
      </c>
      <c r="D26" s="8">
        <v>800</v>
      </c>
      <c r="E26" s="9" t="s">
        <v>517</v>
      </c>
      <c r="F26" s="9" t="s">
        <v>506</v>
      </c>
      <c r="G26" s="6" t="s">
        <v>489</v>
      </c>
      <c r="H26" s="7">
        <v>25.39</v>
      </c>
      <c r="I26" s="8">
        <v>3</v>
      </c>
      <c r="J26" s="7">
        <v>47.36</v>
      </c>
      <c r="K26" s="7">
        <v>72.75</v>
      </c>
      <c r="L26" s="6" t="s">
        <v>489</v>
      </c>
    </row>
    <row r="27" spans="1:12" x14ac:dyDescent="0.25">
      <c r="A27" s="9" t="s">
        <v>301</v>
      </c>
      <c r="B27" s="10">
        <v>85680</v>
      </c>
      <c r="C27" s="6" t="s">
        <v>300</v>
      </c>
      <c r="D27" s="8">
        <v>800</v>
      </c>
      <c r="E27" s="9" t="s">
        <v>517</v>
      </c>
      <c r="F27" s="9" t="s">
        <v>506</v>
      </c>
      <c r="G27" s="6" t="s">
        <v>489</v>
      </c>
      <c r="H27" s="7">
        <v>25.39</v>
      </c>
      <c r="I27" s="8">
        <v>2</v>
      </c>
      <c r="J27" s="7">
        <v>31.57</v>
      </c>
      <c r="K27" s="7">
        <v>56.96</v>
      </c>
      <c r="L27" s="6" t="s">
        <v>489</v>
      </c>
    </row>
    <row r="28" spans="1:12" x14ac:dyDescent="0.25">
      <c r="A28" s="9" t="s">
        <v>299</v>
      </c>
      <c r="B28" s="10">
        <v>95344</v>
      </c>
      <c r="C28" s="6" t="s">
        <v>475</v>
      </c>
      <c r="D28" s="8">
        <v>800</v>
      </c>
      <c r="E28" s="9" t="s">
        <v>526</v>
      </c>
      <c r="F28" s="9" t="s">
        <v>506</v>
      </c>
      <c r="G28" s="6" t="s">
        <v>399</v>
      </c>
      <c r="H28" s="7">
        <v>0.85</v>
      </c>
      <c r="I28" s="8">
        <v>1</v>
      </c>
      <c r="J28" s="7">
        <v>0.53</v>
      </c>
      <c r="K28" s="7">
        <v>1.38</v>
      </c>
      <c r="L28" s="6" t="s">
        <v>489</v>
      </c>
    </row>
    <row r="29" spans="1:12" x14ac:dyDescent="0.25">
      <c r="A29" s="9" t="s">
        <v>405</v>
      </c>
      <c r="B29" s="10">
        <v>93403</v>
      </c>
      <c r="C29" s="6" t="s">
        <v>525</v>
      </c>
      <c r="D29" s="8">
        <v>800</v>
      </c>
      <c r="E29" s="9" t="s">
        <v>517</v>
      </c>
      <c r="F29" s="9" t="s">
        <v>506</v>
      </c>
      <c r="G29" s="6" t="s">
        <v>489</v>
      </c>
      <c r="H29" s="7">
        <v>25.39</v>
      </c>
      <c r="I29" s="8">
        <v>3</v>
      </c>
      <c r="J29" s="7">
        <v>47.36</v>
      </c>
      <c r="K29" s="7">
        <v>72.75</v>
      </c>
      <c r="L29" s="6" t="s">
        <v>399</v>
      </c>
    </row>
    <row r="30" spans="1:12" x14ac:dyDescent="0.25">
      <c r="A30" s="9" t="s">
        <v>297</v>
      </c>
      <c r="B30" s="10">
        <v>92124</v>
      </c>
      <c r="C30" s="6" t="s">
        <v>296</v>
      </c>
      <c r="D30" s="8">
        <v>800</v>
      </c>
      <c r="E30" s="9" t="s">
        <v>517</v>
      </c>
      <c r="F30" s="9" t="s">
        <v>506</v>
      </c>
      <c r="G30" s="6" t="s">
        <v>489</v>
      </c>
      <c r="H30" s="7">
        <v>25.39</v>
      </c>
      <c r="I30" s="8">
        <v>3</v>
      </c>
      <c r="J30" s="7">
        <v>47.36</v>
      </c>
      <c r="K30" s="7">
        <v>72.75</v>
      </c>
      <c r="L30" s="6" t="s">
        <v>489</v>
      </c>
    </row>
    <row r="31" spans="1:12" x14ac:dyDescent="0.25">
      <c r="A31" s="9" t="s">
        <v>295</v>
      </c>
      <c r="B31" s="10">
        <v>92154</v>
      </c>
      <c r="C31" s="6" t="s">
        <v>294</v>
      </c>
      <c r="D31" s="8">
        <v>800</v>
      </c>
      <c r="E31" s="9" t="s">
        <v>517</v>
      </c>
      <c r="F31" s="9" t="s">
        <v>506</v>
      </c>
      <c r="G31" s="6" t="s">
        <v>489</v>
      </c>
      <c r="H31" s="7">
        <v>25.39</v>
      </c>
      <c r="I31" s="8">
        <v>3</v>
      </c>
      <c r="J31" s="7">
        <v>47.36</v>
      </c>
      <c r="K31" s="7">
        <v>72.75</v>
      </c>
      <c r="L31" s="6" t="s">
        <v>489</v>
      </c>
    </row>
    <row r="32" spans="1:12" x14ac:dyDescent="0.25">
      <c r="A32" s="9" t="s">
        <v>292</v>
      </c>
      <c r="B32" s="10">
        <v>83220</v>
      </c>
      <c r="C32" s="6" t="s">
        <v>291</v>
      </c>
      <c r="D32" s="8">
        <v>800</v>
      </c>
      <c r="E32" s="9" t="s">
        <v>517</v>
      </c>
      <c r="F32" s="9" t="s">
        <v>506</v>
      </c>
      <c r="G32" s="6" t="s">
        <v>489</v>
      </c>
      <c r="H32" s="7">
        <v>25.39</v>
      </c>
      <c r="I32" s="8">
        <v>2</v>
      </c>
      <c r="J32" s="7">
        <v>31.57</v>
      </c>
      <c r="K32" s="7">
        <v>56.96</v>
      </c>
      <c r="L32" s="6" t="s">
        <v>489</v>
      </c>
    </row>
    <row r="33" spans="1:12" x14ac:dyDescent="0.25">
      <c r="A33" s="9" t="s">
        <v>474</v>
      </c>
      <c r="B33" s="10">
        <v>92974</v>
      </c>
      <c r="C33" s="6" t="s">
        <v>473</v>
      </c>
      <c r="D33" s="8">
        <v>800</v>
      </c>
      <c r="E33" s="9" t="s">
        <v>517</v>
      </c>
      <c r="F33" s="9" t="s">
        <v>506</v>
      </c>
      <c r="G33" s="6" t="s">
        <v>489</v>
      </c>
      <c r="H33" s="7">
        <v>25.39</v>
      </c>
      <c r="I33" s="8">
        <v>2</v>
      </c>
      <c r="J33" s="7">
        <v>31.57</v>
      </c>
      <c r="K33" s="7">
        <v>56.96</v>
      </c>
      <c r="L33" s="6" t="s">
        <v>489</v>
      </c>
    </row>
    <row r="34" spans="1:12" x14ac:dyDescent="0.25">
      <c r="A34" s="9" t="s">
        <v>289</v>
      </c>
      <c r="B34" s="10">
        <v>86286</v>
      </c>
      <c r="C34" s="6" t="s">
        <v>288</v>
      </c>
      <c r="D34" s="8">
        <v>800</v>
      </c>
      <c r="E34" s="9" t="s">
        <v>517</v>
      </c>
      <c r="F34" s="9" t="s">
        <v>506</v>
      </c>
      <c r="G34" s="6" t="s">
        <v>489</v>
      </c>
      <c r="H34" s="7">
        <v>25.39</v>
      </c>
      <c r="I34" s="8">
        <v>1</v>
      </c>
      <c r="J34" s="7">
        <v>15.79</v>
      </c>
      <c r="K34" s="7">
        <v>41.18</v>
      </c>
      <c r="L34" s="6" t="s">
        <v>489</v>
      </c>
    </row>
    <row r="35" spans="1:12" x14ac:dyDescent="0.25">
      <c r="A35" s="9" t="s">
        <v>287</v>
      </c>
      <c r="B35" s="10">
        <v>92020</v>
      </c>
      <c r="C35" s="6" t="s">
        <v>286</v>
      </c>
      <c r="D35" s="8">
        <v>800</v>
      </c>
      <c r="E35" s="9" t="s">
        <v>517</v>
      </c>
      <c r="F35" s="9" t="s">
        <v>506</v>
      </c>
      <c r="G35" s="6" t="s">
        <v>489</v>
      </c>
      <c r="H35" s="7">
        <v>25.39</v>
      </c>
      <c r="I35" s="8">
        <v>1</v>
      </c>
      <c r="J35" s="7">
        <v>15.79</v>
      </c>
      <c r="K35" s="7">
        <v>41.18</v>
      </c>
      <c r="L35" s="6" t="s">
        <v>489</v>
      </c>
    </row>
    <row r="36" spans="1:12" x14ac:dyDescent="0.25">
      <c r="A36" s="9" t="s">
        <v>285</v>
      </c>
      <c r="B36" s="10">
        <v>61514</v>
      </c>
      <c r="C36" s="6" t="s">
        <v>284</v>
      </c>
      <c r="D36" s="8">
        <v>800</v>
      </c>
      <c r="E36" s="9" t="s">
        <v>517</v>
      </c>
      <c r="F36" s="9" t="s">
        <v>506</v>
      </c>
      <c r="G36" s="6" t="s">
        <v>489</v>
      </c>
      <c r="H36" s="7">
        <v>25.39</v>
      </c>
      <c r="I36" s="8">
        <v>2</v>
      </c>
      <c r="J36" s="7">
        <v>31.57</v>
      </c>
      <c r="K36" s="7">
        <v>56.96</v>
      </c>
      <c r="L36" s="6" t="s">
        <v>489</v>
      </c>
    </row>
    <row r="37" spans="1:12" x14ac:dyDescent="0.25">
      <c r="A37" s="9" t="s">
        <v>283</v>
      </c>
      <c r="B37" s="10">
        <v>89419</v>
      </c>
      <c r="C37" s="6" t="s">
        <v>282</v>
      </c>
      <c r="D37" s="8">
        <v>800</v>
      </c>
      <c r="E37" s="9" t="s">
        <v>517</v>
      </c>
      <c r="F37" s="9" t="s">
        <v>506</v>
      </c>
      <c r="G37" s="6" t="s">
        <v>489</v>
      </c>
      <c r="H37" s="7">
        <v>25.39</v>
      </c>
      <c r="I37" s="8">
        <v>3</v>
      </c>
      <c r="J37" s="7">
        <v>47.36</v>
      </c>
      <c r="K37" s="7">
        <v>72.75</v>
      </c>
      <c r="L37" s="6" t="s">
        <v>489</v>
      </c>
    </row>
    <row r="38" spans="1:12" x14ac:dyDescent="0.25">
      <c r="A38" s="9" t="s">
        <v>281</v>
      </c>
      <c r="B38" s="10">
        <v>91888</v>
      </c>
      <c r="C38" s="6" t="s">
        <v>280</v>
      </c>
      <c r="D38" s="8">
        <v>800</v>
      </c>
      <c r="E38" s="9" t="s">
        <v>517</v>
      </c>
      <c r="F38" s="9" t="s">
        <v>506</v>
      </c>
      <c r="G38" s="6" t="s">
        <v>489</v>
      </c>
      <c r="H38" s="7">
        <v>25.39</v>
      </c>
      <c r="I38" s="8">
        <v>2</v>
      </c>
      <c r="J38" s="7">
        <v>31.57</v>
      </c>
      <c r="K38" s="7">
        <v>56.96</v>
      </c>
      <c r="L38" s="6" t="s">
        <v>489</v>
      </c>
    </row>
    <row r="39" spans="1:12" x14ac:dyDescent="0.25">
      <c r="A39" s="9" t="s">
        <v>279</v>
      </c>
      <c r="B39" s="10">
        <v>94186</v>
      </c>
      <c r="C39" s="6" t="s">
        <v>524</v>
      </c>
      <c r="D39" s="8">
        <v>800</v>
      </c>
      <c r="E39" s="9" t="s">
        <v>517</v>
      </c>
      <c r="F39" s="9" t="s">
        <v>506</v>
      </c>
      <c r="G39" s="6" t="s">
        <v>489</v>
      </c>
      <c r="H39" s="7">
        <v>25.39</v>
      </c>
      <c r="I39" s="8">
        <v>1</v>
      </c>
      <c r="J39" s="7">
        <v>15.79</v>
      </c>
      <c r="K39" s="7">
        <v>41.18</v>
      </c>
      <c r="L39" s="6" t="s">
        <v>489</v>
      </c>
    </row>
    <row r="40" spans="1:12" x14ac:dyDescent="0.25">
      <c r="A40" s="9" t="s">
        <v>273</v>
      </c>
      <c r="B40" s="10">
        <v>70071</v>
      </c>
      <c r="C40" s="6" t="s">
        <v>272</v>
      </c>
      <c r="D40" s="8">
        <v>800</v>
      </c>
      <c r="E40" s="9" t="s">
        <v>517</v>
      </c>
      <c r="F40" s="9" t="s">
        <v>506</v>
      </c>
      <c r="G40" s="6" t="s">
        <v>489</v>
      </c>
      <c r="H40" s="7">
        <v>25.39</v>
      </c>
      <c r="I40" s="8">
        <v>2</v>
      </c>
      <c r="J40" s="7">
        <v>31.57</v>
      </c>
      <c r="K40" s="7">
        <v>56.96</v>
      </c>
      <c r="L40" s="6" t="s">
        <v>489</v>
      </c>
    </row>
    <row r="41" spans="1:12" x14ac:dyDescent="0.25">
      <c r="A41" s="9" t="s">
        <v>386</v>
      </c>
      <c r="B41" s="10">
        <v>94098</v>
      </c>
      <c r="C41" s="6" t="s">
        <v>472</v>
      </c>
      <c r="D41" s="8">
        <v>800</v>
      </c>
      <c r="E41" s="9" t="s">
        <v>517</v>
      </c>
      <c r="F41" s="9" t="s">
        <v>506</v>
      </c>
      <c r="G41" s="6" t="s">
        <v>489</v>
      </c>
      <c r="H41" s="7">
        <v>25.39</v>
      </c>
      <c r="I41" s="8">
        <v>2</v>
      </c>
      <c r="J41" s="7">
        <v>31.57</v>
      </c>
      <c r="K41" s="7">
        <v>56.96</v>
      </c>
      <c r="L41" s="6" t="s">
        <v>489</v>
      </c>
    </row>
    <row r="42" spans="1:12" x14ac:dyDescent="0.25">
      <c r="A42" s="9" t="s">
        <v>271</v>
      </c>
      <c r="B42" s="10">
        <v>81129</v>
      </c>
      <c r="C42" s="6" t="s">
        <v>270</v>
      </c>
      <c r="D42" s="8">
        <v>800</v>
      </c>
      <c r="E42" s="9" t="s">
        <v>517</v>
      </c>
      <c r="F42" s="9" t="s">
        <v>506</v>
      </c>
      <c r="G42" s="6" t="s">
        <v>489</v>
      </c>
      <c r="H42" s="7">
        <v>25.39</v>
      </c>
      <c r="I42" s="8">
        <v>1</v>
      </c>
      <c r="J42" s="7">
        <v>15.79</v>
      </c>
      <c r="K42" s="7">
        <v>41.18</v>
      </c>
      <c r="L42" s="6" t="s">
        <v>489</v>
      </c>
    </row>
    <row r="43" spans="1:12" x14ac:dyDescent="0.25">
      <c r="A43" s="9" t="s">
        <v>269</v>
      </c>
      <c r="B43" s="10">
        <v>90346</v>
      </c>
      <c r="C43" s="6" t="s">
        <v>268</v>
      </c>
      <c r="D43" s="8">
        <v>800</v>
      </c>
      <c r="E43" s="9" t="s">
        <v>517</v>
      </c>
      <c r="F43" s="9" t="s">
        <v>506</v>
      </c>
      <c r="G43" s="6" t="s">
        <v>489</v>
      </c>
      <c r="H43" s="7">
        <v>25.39</v>
      </c>
      <c r="I43" s="8">
        <v>3</v>
      </c>
      <c r="J43" s="7">
        <v>47.36</v>
      </c>
      <c r="K43" s="7">
        <v>72.75</v>
      </c>
      <c r="L43" s="6" t="s">
        <v>489</v>
      </c>
    </row>
    <row r="44" spans="1:12" x14ac:dyDescent="0.25">
      <c r="A44" s="9" t="s">
        <v>267</v>
      </c>
      <c r="B44" s="10">
        <v>75170</v>
      </c>
      <c r="C44" s="6" t="s">
        <v>266</v>
      </c>
      <c r="D44" s="8">
        <v>800</v>
      </c>
      <c r="E44" s="9" t="s">
        <v>517</v>
      </c>
      <c r="F44" s="9" t="s">
        <v>506</v>
      </c>
      <c r="G44" s="6" t="s">
        <v>489</v>
      </c>
      <c r="H44" s="7">
        <v>25.39</v>
      </c>
      <c r="I44" s="8">
        <v>2</v>
      </c>
      <c r="J44" s="7">
        <v>31.57</v>
      </c>
      <c r="K44" s="7">
        <v>56.96</v>
      </c>
      <c r="L44" s="6" t="s">
        <v>489</v>
      </c>
    </row>
    <row r="45" spans="1:12" x14ac:dyDescent="0.25">
      <c r="A45" s="9" t="s">
        <v>265</v>
      </c>
      <c r="B45" s="10">
        <v>93178</v>
      </c>
      <c r="C45" s="6" t="s">
        <v>471</v>
      </c>
      <c r="D45" s="8">
        <v>800</v>
      </c>
      <c r="E45" s="9" t="s">
        <v>517</v>
      </c>
      <c r="F45" s="9" t="s">
        <v>506</v>
      </c>
      <c r="G45" s="6" t="s">
        <v>489</v>
      </c>
      <c r="H45" s="7">
        <v>25.39</v>
      </c>
      <c r="I45" s="8">
        <v>2</v>
      </c>
      <c r="J45" s="7">
        <v>31.57</v>
      </c>
      <c r="K45" s="7">
        <v>56.96</v>
      </c>
      <c r="L45" s="6" t="s">
        <v>489</v>
      </c>
    </row>
    <row r="46" spans="1:12" x14ac:dyDescent="0.25">
      <c r="A46" s="9" t="s">
        <v>263</v>
      </c>
      <c r="B46" s="10">
        <v>88448</v>
      </c>
      <c r="C46" s="6" t="s">
        <v>262</v>
      </c>
      <c r="D46" s="8">
        <v>800</v>
      </c>
      <c r="E46" s="9" t="s">
        <v>517</v>
      </c>
      <c r="F46" s="9" t="s">
        <v>506</v>
      </c>
      <c r="G46" s="6" t="s">
        <v>489</v>
      </c>
      <c r="H46" s="7">
        <v>25.39</v>
      </c>
      <c r="I46" s="8">
        <v>2</v>
      </c>
      <c r="J46" s="7">
        <v>31.57</v>
      </c>
      <c r="K46" s="7">
        <v>56.96</v>
      </c>
      <c r="L46" s="6" t="s">
        <v>489</v>
      </c>
    </row>
    <row r="47" spans="1:12" x14ac:dyDescent="0.25">
      <c r="A47" s="9" t="s">
        <v>261</v>
      </c>
      <c r="B47" s="10">
        <v>93637</v>
      </c>
      <c r="C47" s="6" t="s">
        <v>470</v>
      </c>
      <c r="D47" s="8">
        <v>900</v>
      </c>
      <c r="E47" s="9" t="s">
        <v>517</v>
      </c>
      <c r="F47" s="9" t="s">
        <v>506</v>
      </c>
      <c r="G47" s="6" t="s">
        <v>489</v>
      </c>
      <c r="H47" s="7">
        <v>28.56</v>
      </c>
      <c r="I47" s="8">
        <v>1</v>
      </c>
      <c r="J47" s="7">
        <v>15.79</v>
      </c>
      <c r="K47" s="7">
        <v>44.35</v>
      </c>
      <c r="L47" s="6" t="s">
        <v>489</v>
      </c>
    </row>
    <row r="48" spans="1:12" x14ac:dyDescent="0.25">
      <c r="A48" s="9" t="s">
        <v>469</v>
      </c>
      <c r="B48" s="10">
        <v>93014</v>
      </c>
      <c r="C48" s="6" t="s">
        <v>468</v>
      </c>
      <c r="D48" s="8">
        <v>900</v>
      </c>
      <c r="E48" s="9" t="s">
        <v>517</v>
      </c>
      <c r="F48" s="9" t="s">
        <v>506</v>
      </c>
      <c r="G48" s="6" t="s">
        <v>489</v>
      </c>
      <c r="H48" s="7">
        <v>28.56</v>
      </c>
      <c r="I48" s="8">
        <v>2</v>
      </c>
      <c r="J48" s="7">
        <v>31.57</v>
      </c>
      <c r="K48" s="7">
        <v>60.13</v>
      </c>
      <c r="L48" s="6" t="s">
        <v>489</v>
      </c>
    </row>
    <row r="49" spans="1:12" x14ac:dyDescent="0.25">
      <c r="A49" s="9" t="s">
        <v>259</v>
      </c>
      <c r="B49" s="10">
        <v>93446</v>
      </c>
      <c r="C49" s="6" t="s">
        <v>467</v>
      </c>
      <c r="D49" s="8">
        <v>900</v>
      </c>
      <c r="E49" s="9" t="s">
        <v>517</v>
      </c>
      <c r="F49" s="9" t="s">
        <v>506</v>
      </c>
      <c r="G49" s="6" t="s">
        <v>489</v>
      </c>
      <c r="H49" s="7">
        <v>28.56</v>
      </c>
      <c r="I49" s="8">
        <v>1</v>
      </c>
      <c r="J49" s="7">
        <v>15.79</v>
      </c>
      <c r="K49" s="7">
        <v>44.35</v>
      </c>
      <c r="L49" s="6" t="s">
        <v>489</v>
      </c>
    </row>
    <row r="50" spans="1:12" x14ac:dyDescent="0.25">
      <c r="A50" s="9" t="s">
        <v>257</v>
      </c>
      <c r="B50" s="10">
        <v>93636</v>
      </c>
      <c r="C50" s="6" t="s">
        <v>466</v>
      </c>
      <c r="D50" s="8">
        <v>900</v>
      </c>
      <c r="E50" s="9" t="s">
        <v>517</v>
      </c>
      <c r="F50" s="9" t="s">
        <v>506</v>
      </c>
      <c r="G50" s="6" t="s">
        <v>489</v>
      </c>
      <c r="H50" s="7">
        <v>28.56</v>
      </c>
      <c r="I50" s="8">
        <v>1</v>
      </c>
      <c r="J50" s="7">
        <v>15.79</v>
      </c>
      <c r="K50" s="7">
        <v>44.35</v>
      </c>
      <c r="L50" s="6" t="s">
        <v>489</v>
      </c>
    </row>
    <row r="51" spans="1:12" x14ac:dyDescent="0.25">
      <c r="A51" s="9" t="s">
        <v>255</v>
      </c>
      <c r="B51" s="10">
        <v>84596</v>
      </c>
      <c r="C51" s="6" t="s">
        <v>254</v>
      </c>
      <c r="D51" s="8">
        <v>900</v>
      </c>
      <c r="E51" s="9" t="s">
        <v>517</v>
      </c>
      <c r="F51" s="9" t="s">
        <v>506</v>
      </c>
      <c r="G51" s="6" t="s">
        <v>489</v>
      </c>
      <c r="H51" s="7">
        <v>28.56</v>
      </c>
      <c r="I51" s="8">
        <v>3</v>
      </c>
      <c r="J51" s="7">
        <v>47.36</v>
      </c>
      <c r="K51" s="7">
        <v>75.92</v>
      </c>
      <c r="L51" s="6" t="s">
        <v>489</v>
      </c>
    </row>
    <row r="52" spans="1:12" x14ac:dyDescent="0.25">
      <c r="A52" s="9" t="s">
        <v>253</v>
      </c>
      <c r="B52" s="10">
        <v>90595</v>
      </c>
      <c r="C52" s="6" t="s">
        <v>252</v>
      </c>
      <c r="D52" s="8">
        <v>900</v>
      </c>
      <c r="E52" s="9" t="s">
        <v>517</v>
      </c>
      <c r="F52" s="9" t="s">
        <v>506</v>
      </c>
      <c r="G52" s="6" t="s">
        <v>489</v>
      </c>
      <c r="H52" s="7">
        <v>28.56</v>
      </c>
      <c r="I52" s="8">
        <v>1</v>
      </c>
      <c r="J52" s="7">
        <v>15.79</v>
      </c>
      <c r="K52" s="7">
        <v>44.35</v>
      </c>
      <c r="L52" s="6" t="s">
        <v>489</v>
      </c>
    </row>
    <row r="53" spans="1:12" x14ac:dyDescent="0.25">
      <c r="A53" s="9" t="s">
        <v>251</v>
      </c>
      <c r="B53" s="10">
        <v>79529</v>
      </c>
      <c r="C53" s="6" t="s">
        <v>250</v>
      </c>
      <c r="D53" s="8">
        <v>900</v>
      </c>
      <c r="E53" s="9" t="s">
        <v>517</v>
      </c>
      <c r="F53" s="9" t="s">
        <v>506</v>
      </c>
      <c r="G53" s="6" t="s">
        <v>489</v>
      </c>
      <c r="H53" s="7">
        <v>28.56</v>
      </c>
      <c r="I53" s="8">
        <v>2</v>
      </c>
      <c r="J53" s="7">
        <v>31.57</v>
      </c>
      <c r="K53" s="7">
        <v>60.13</v>
      </c>
      <c r="L53" s="6" t="s">
        <v>489</v>
      </c>
    </row>
    <row r="54" spans="1:12" x14ac:dyDescent="0.25">
      <c r="A54" s="9" t="s">
        <v>249</v>
      </c>
      <c r="B54" s="10">
        <v>91643</v>
      </c>
      <c r="C54" s="6" t="s">
        <v>248</v>
      </c>
      <c r="D54" s="8">
        <v>900</v>
      </c>
      <c r="E54" s="9" t="s">
        <v>517</v>
      </c>
      <c r="F54" s="9" t="s">
        <v>506</v>
      </c>
      <c r="G54" s="6" t="s">
        <v>489</v>
      </c>
      <c r="H54" s="7">
        <v>28.56</v>
      </c>
      <c r="I54" s="8">
        <v>3</v>
      </c>
      <c r="J54" s="7">
        <v>47.36</v>
      </c>
      <c r="K54" s="7">
        <v>75.92</v>
      </c>
      <c r="L54" s="6" t="s">
        <v>489</v>
      </c>
    </row>
    <row r="55" spans="1:12" x14ac:dyDescent="0.25">
      <c r="A55" s="9" t="s">
        <v>247</v>
      </c>
      <c r="B55" s="10">
        <v>80264</v>
      </c>
      <c r="C55" s="6" t="s">
        <v>246</v>
      </c>
      <c r="D55" s="8">
        <v>900</v>
      </c>
      <c r="E55" s="9" t="s">
        <v>517</v>
      </c>
      <c r="F55" s="9" t="s">
        <v>506</v>
      </c>
      <c r="G55" s="6" t="s">
        <v>489</v>
      </c>
      <c r="H55" s="7">
        <v>28.56</v>
      </c>
      <c r="I55" s="8">
        <v>3</v>
      </c>
      <c r="J55" s="7">
        <v>47.36</v>
      </c>
      <c r="K55" s="7">
        <v>75.92</v>
      </c>
      <c r="L55" s="6" t="s">
        <v>489</v>
      </c>
    </row>
    <row r="56" spans="1:12" x14ac:dyDescent="0.25">
      <c r="A56" s="9" t="s">
        <v>243</v>
      </c>
      <c r="B56" s="10">
        <v>66071</v>
      </c>
      <c r="C56" s="6" t="s">
        <v>242</v>
      </c>
      <c r="D56" s="8">
        <v>900</v>
      </c>
      <c r="E56" s="9" t="s">
        <v>517</v>
      </c>
      <c r="F56" s="9" t="s">
        <v>506</v>
      </c>
      <c r="G56" s="6" t="s">
        <v>489</v>
      </c>
      <c r="H56" s="7">
        <v>28.56</v>
      </c>
      <c r="I56" s="8">
        <v>4</v>
      </c>
      <c r="J56" s="7">
        <v>63.15</v>
      </c>
      <c r="K56" s="7">
        <v>91.71</v>
      </c>
      <c r="L56" s="6" t="s">
        <v>489</v>
      </c>
    </row>
    <row r="57" spans="1:12" x14ac:dyDescent="0.25">
      <c r="A57" s="9" t="s">
        <v>241</v>
      </c>
      <c r="B57" s="10">
        <v>72748</v>
      </c>
      <c r="C57" s="6" t="s">
        <v>240</v>
      </c>
      <c r="D57" s="8">
        <v>900</v>
      </c>
      <c r="E57" s="9" t="s">
        <v>517</v>
      </c>
      <c r="F57" s="9" t="s">
        <v>506</v>
      </c>
      <c r="G57" s="6" t="s">
        <v>489</v>
      </c>
      <c r="H57" s="7">
        <v>28.56</v>
      </c>
      <c r="I57" s="8">
        <v>3</v>
      </c>
      <c r="J57" s="7">
        <v>47.36</v>
      </c>
      <c r="K57" s="7">
        <v>75.92</v>
      </c>
      <c r="L57" s="6" t="s">
        <v>489</v>
      </c>
    </row>
    <row r="58" spans="1:12" x14ac:dyDescent="0.25">
      <c r="A58" s="9" t="s">
        <v>239</v>
      </c>
      <c r="B58" s="10">
        <v>92949</v>
      </c>
      <c r="C58" s="6" t="s">
        <v>464</v>
      </c>
      <c r="D58" s="8">
        <v>900</v>
      </c>
      <c r="E58" s="9" t="s">
        <v>517</v>
      </c>
      <c r="F58" s="9" t="s">
        <v>506</v>
      </c>
      <c r="G58" s="6" t="s">
        <v>489</v>
      </c>
      <c r="H58" s="7">
        <v>28.56</v>
      </c>
      <c r="I58" s="8">
        <v>3</v>
      </c>
      <c r="J58" s="7">
        <v>47.36</v>
      </c>
      <c r="K58" s="7">
        <v>75.92</v>
      </c>
      <c r="L58" s="6" t="s">
        <v>489</v>
      </c>
    </row>
    <row r="59" spans="1:12" x14ac:dyDescent="0.25">
      <c r="A59" s="9" t="s">
        <v>237</v>
      </c>
      <c r="B59" s="10">
        <v>87912</v>
      </c>
      <c r="C59" s="6" t="s">
        <v>236</v>
      </c>
      <c r="D59" s="8">
        <v>900</v>
      </c>
      <c r="E59" s="9" t="s">
        <v>517</v>
      </c>
      <c r="F59" s="9" t="s">
        <v>506</v>
      </c>
      <c r="G59" s="6" t="s">
        <v>489</v>
      </c>
      <c r="H59" s="7">
        <v>28.56</v>
      </c>
      <c r="I59" s="8">
        <v>2</v>
      </c>
      <c r="J59" s="7">
        <v>31.57</v>
      </c>
      <c r="K59" s="7">
        <v>60.13</v>
      </c>
      <c r="L59" s="6" t="s">
        <v>489</v>
      </c>
    </row>
    <row r="60" spans="1:12" x14ac:dyDescent="0.25">
      <c r="A60" s="9" t="s">
        <v>233</v>
      </c>
      <c r="B60" s="10">
        <v>94725</v>
      </c>
      <c r="C60" s="6" t="s">
        <v>462</v>
      </c>
      <c r="D60" s="8">
        <v>900</v>
      </c>
      <c r="E60" s="9" t="s">
        <v>517</v>
      </c>
      <c r="F60" s="9" t="s">
        <v>506</v>
      </c>
      <c r="G60" s="6" t="s">
        <v>489</v>
      </c>
      <c r="H60" s="7">
        <v>28.56</v>
      </c>
      <c r="I60" s="8">
        <v>4</v>
      </c>
      <c r="J60" s="7">
        <v>63.15</v>
      </c>
      <c r="K60" s="7">
        <v>91.71</v>
      </c>
      <c r="L60" s="6" t="s">
        <v>489</v>
      </c>
    </row>
    <row r="61" spans="1:12" x14ac:dyDescent="0.25">
      <c r="A61" s="9" t="s">
        <v>231</v>
      </c>
      <c r="B61" s="10">
        <v>89815</v>
      </c>
      <c r="C61" s="6" t="s">
        <v>230</v>
      </c>
      <c r="D61" s="8">
        <v>900</v>
      </c>
      <c r="E61" s="9" t="s">
        <v>517</v>
      </c>
      <c r="F61" s="9" t="s">
        <v>506</v>
      </c>
      <c r="G61" s="6" t="s">
        <v>489</v>
      </c>
      <c r="H61" s="7">
        <v>28.56</v>
      </c>
      <c r="I61" s="8">
        <v>2</v>
      </c>
      <c r="J61" s="7">
        <v>31.57</v>
      </c>
      <c r="K61" s="7">
        <v>60.13</v>
      </c>
      <c r="L61" s="6" t="s">
        <v>489</v>
      </c>
    </row>
    <row r="62" spans="1:12" x14ac:dyDescent="0.25">
      <c r="A62" s="9" t="s">
        <v>229</v>
      </c>
      <c r="B62" s="10">
        <v>82278</v>
      </c>
      <c r="C62" s="6" t="s">
        <v>228</v>
      </c>
      <c r="D62" s="8">
        <v>900</v>
      </c>
      <c r="E62" s="9" t="s">
        <v>517</v>
      </c>
      <c r="F62" s="9" t="s">
        <v>506</v>
      </c>
      <c r="G62" s="6" t="s">
        <v>489</v>
      </c>
      <c r="H62" s="7">
        <v>28.56</v>
      </c>
      <c r="I62" s="8">
        <v>3</v>
      </c>
      <c r="J62" s="7">
        <v>47.36</v>
      </c>
      <c r="K62" s="7">
        <v>75.92</v>
      </c>
      <c r="L62" s="6" t="s">
        <v>489</v>
      </c>
    </row>
    <row r="63" spans="1:12" x14ac:dyDescent="0.25">
      <c r="A63" s="9" t="s">
        <v>225</v>
      </c>
      <c r="B63" s="10">
        <v>80911</v>
      </c>
      <c r="C63" s="6" t="s">
        <v>224</v>
      </c>
      <c r="D63" s="8">
        <v>900</v>
      </c>
      <c r="E63" s="9" t="s">
        <v>517</v>
      </c>
      <c r="F63" s="9" t="s">
        <v>506</v>
      </c>
      <c r="G63" s="6" t="s">
        <v>489</v>
      </c>
      <c r="H63" s="7">
        <v>28.56</v>
      </c>
      <c r="I63" s="8">
        <v>1</v>
      </c>
      <c r="J63" s="7">
        <v>15.79</v>
      </c>
      <c r="K63" s="7">
        <v>44.35</v>
      </c>
      <c r="L63" s="6" t="s">
        <v>489</v>
      </c>
    </row>
    <row r="64" spans="1:12" x14ac:dyDescent="0.25">
      <c r="A64" s="9" t="s">
        <v>384</v>
      </c>
      <c r="B64" s="10">
        <v>92137</v>
      </c>
      <c r="C64" s="6" t="s">
        <v>383</v>
      </c>
      <c r="D64" s="8">
        <v>900</v>
      </c>
      <c r="E64" s="9" t="s">
        <v>517</v>
      </c>
      <c r="F64" s="9" t="s">
        <v>506</v>
      </c>
      <c r="G64" s="6" t="s">
        <v>489</v>
      </c>
      <c r="H64" s="7">
        <v>28.56</v>
      </c>
      <c r="I64" s="8">
        <v>2</v>
      </c>
      <c r="J64" s="7">
        <v>31.57</v>
      </c>
      <c r="K64" s="7">
        <v>60.13</v>
      </c>
      <c r="L64" s="6" t="s">
        <v>489</v>
      </c>
    </row>
    <row r="65" spans="1:12" x14ac:dyDescent="0.25">
      <c r="A65" s="9" t="s">
        <v>221</v>
      </c>
      <c r="B65" s="10">
        <v>90480</v>
      </c>
      <c r="C65" s="6" t="s">
        <v>220</v>
      </c>
      <c r="D65" s="8">
        <v>900</v>
      </c>
      <c r="E65" s="9" t="s">
        <v>517</v>
      </c>
      <c r="F65" s="9" t="s">
        <v>506</v>
      </c>
      <c r="G65" s="6" t="s">
        <v>489</v>
      </c>
      <c r="H65" s="7">
        <v>28.56</v>
      </c>
      <c r="I65" s="8">
        <v>2</v>
      </c>
      <c r="J65" s="7">
        <v>31.57</v>
      </c>
      <c r="K65" s="7">
        <v>60.13</v>
      </c>
      <c r="L65" s="6" t="s">
        <v>489</v>
      </c>
    </row>
    <row r="66" spans="1:12" x14ac:dyDescent="0.25">
      <c r="A66" s="9" t="s">
        <v>219</v>
      </c>
      <c r="B66" s="10">
        <v>92412</v>
      </c>
      <c r="C66" s="6" t="s">
        <v>218</v>
      </c>
      <c r="D66" s="8">
        <v>900</v>
      </c>
      <c r="E66" s="9" t="s">
        <v>517</v>
      </c>
      <c r="F66" s="9" t="s">
        <v>506</v>
      </c>
      <c r="G66" s="6" t="s">
        <v>489</v>
      </c>
      <c r="H66" s="7">
        <v>28.56</v>
      </c>
      <c r="I66" s="8">
        <v>2</v>
      </c>
      <c r="J66" s="7">
        <v>31.57</v>
      </c>
      <c r="K66" s="7">
        <v>60.13</v>
      </c>
      <c r="L66" s="6" t="s">
        <v>489</v>
      </c>
    </row>
    <row r="67" spans="1:12" x14ac:dyDescent="0.25">
      <c r="A67" s="9" t="s">
        <v>216</v>
      </c>
      <c r="B67" s="10">
        <v>92157</v>
      </c>
      <c r="C67" s="6" t="s">
        <v>71</v>
      </c>
      <c r="D67" s="8">
        <v>900</v>
      </c>
      <c r="E67" s="9" t="s">
        <v>517</v>
      </c>
      <c r="F67" s="9" t="s">
        <v>506</v>
      </c>
      <c r="G67" s="6" t="s">
        <v>489</v>
      </c>
      <c r="H67" s="7">
        <v>28.56</v>
      </c>
      <c r="I67" s="8">
        <v>4</v>
      </c>
      <c r="J67" s="7">
        <v>63.15</v>
      </c>
      <c r="K67" s="7">
        <v>91.71</v>
      </c>
      <c r="L67" s="6" t="s">
        <v>489</v>
      </c>
    </row>
    <row r="68" spans="1:12" x14ac:dyDescent="0.25">
      <c r="A68" s="9" t="s">
        <v>213</v>
      </c>
      <c r="B68" s="10">
        <v>94966</v>
      </c>
      <c r="C68" s="6" t="s">
        <v>461</v>
      </c>
      <c r="D68" s="8">
        <v>900</v>
      </c>
      <c r="E68" s="9" t="s">
        <v>517</v>
      </c>
      <c r="F68" s="9" t="s">
        <v>506</v>
      </c>
      <c r="G68" s="6" t="s">
        <v>489</v>
      </c>
      <c r="H68" s="7">
        <v>28.56</v>
      </c>
      <c r="I68" s="8">
        <v>3</v>
      </c>
      <c r="J68" s="7">
        <v>47.36</v>
      </c>
      <c r="K68" s="7">
        <v>75.92</v>
      </c>
      <c r="L68" s="6" t="s">
        <v>489</v>
      </c>
    </row>
    <row r="69" spans="1:12" x14ac:dyDescent="0.25">
      <c r="A69" s="9" t="s">
        <v>208</v>
      </c>
      <c r="B69" s="10">
        <v>89967</v>
      </c>
      <c r="C69" s="6" t="s">
        <v>207</v>
      </c>
      <c r="D69" s="8">
        <v>900</v>
      </c>
      <c r="E69" s="9" t="s">
        <v>517</v>
      </c>
      <c r="F69" s="9" t="s">
        <v>506</v>
      </c>
      <c r="G69" s="6" t="s">
        <v>489</v>
      </c>
      <c r="H69" s="7">
        <v>28.56</v>
      </c>
      <c r="I69" s="8">
        <v>2</v>
      </c>
      <c r="J69" s="7">
        <v>31.57</v>
      </c>
      <c r="K69" s="7">
        <v>60.13</v>
      </c>
      <c r="L69" s="6" t="s">
        <v>489</v>
      </c>
    </row>
    <row r="70" spans="1:12" x14ac:dyDescent="0.25">
      <c r="A70" s="9" t="s">
        <v>206</v>
      </c>
      <c r="B70" s="10">
        <v>68851</v>
      </c>
      <c r="C70" s="6" t="s">
        <v>205</v>
      </c>
      <c r="D70" s="8">
        <v>900</v>
      </c>
      <c r="E70" s="9" t="s">
        <v>517</v>
      </c>
      <c r="F70" s="9" t="s">
        <v>506</v>
      </c>
      <c r="G70" s="6" t="s">
        <v>489</v>
      </c>
      <c r="H70" s="7">
        <v>28.56</v>
      </c>
      <c r="I70" s="8">
        <v>1</v>
      </c>
      <c r="J70" s="7">
        <v>15.79</v>
      </c>
      <c r="K70" s="7">
        <v>44.35</v>
      </c>
      <c r="L70" s="6" t="s">
        <v>489</v>
      </c>
    </row>
    <row r="71" spans="1:12" x14ac:dyDescent="0.25">
      <c r="A71" s="9" t="s">
        <v>204</v>
      </c>
      <c r="B71" s="10">
        <v>93069</v>
      </c>
      <c r="C71" s="6" t="s">
        <v>459</v>
      </c>
      <c r="D71" s="8">
        <v>900</v>
      </c>
      <c r="E71" s="9" t="s">
        <v>517</v>
      </c>
      <c r="F71" s="9" t="s">
        <v>506</v>
      </c>
      <c r="G71" s="6" t="s">
        <v>489</v>
      </c>
      <c r="H71" s="7">
        <v>28.56</v>
      </c>
      <c r="I71" s="8">
        <v>3</v>
      </c>
      <c r="J71" s="7">
        <v>47.36</v>
      </c>
      <c r="K71" s="7">
        <v>75.92</v>
      </c>
      <c r="L71" s="6" t="s">
        <v>489</v>
      </c>
    </row>
    <row r="72" spans="1:12" x14ac:dyDescent="0.25">
      <c r="A72" s="9" t="s">
        <v>202</v>
      </c>
      <c r="B72" s="10">
        <v>65582</v>
      </c>
      <c r="C72" s="6" t="s">
        <v>201</v>
      </c>
      <c r="D72" s="8">
        <v>900</v>
      </c>
      <c r="E72" s="9" t="s">
        <v>517</v>
      </c>
      <c r="F72" s="9" t="s">
        <v>506</v>
      </c>
      <c r="G72" s="6" t="s">
        <v>489</v>
      </c>
      <c r="H72" s="7">
        <v>28.56</v>
      </c>
      <c r="I72" s="8">
        <v>2</v>
      </c>
      <c r="J72" s="7">
        <v>31.57</v>
      </c>
      <c r="K72" s="7">
        <v>60.13</v>
      </c>
      <c r="L72" s="6" t="s">
        <v>489</v>
      </c>
    </row>
    <row r="73" spans="1:12" x14ac:dyDescent="0.25">
      <c r="A73" s="9" t="s">
        <v>200</v>
      </c>
      <c r="B73" s="10">
        <v>90123</v>
      </c>
      <c r="C73" s="6" t="s">
        <v>199</v>
      </c>
      <c r="D73" s="8">
        <v>900</v>
      </c>
      <c r="E73" s="9" t="s">
        <v>517</v>
      </c>
      <c r="F73" s="9" t="s">
        <v>506</v>
      </c>
      <c r="G73" s="6" t="s">
        <v>489</v>
      </c>
      <c r="H73" s="7">
        <v>28.56</v>
      </c>
      <c r="I73" s="8">
        <v>2</v>
      </c>
      <c r="J73" s="7">
        <v>31.57</v>
      </c>
      <c r="K73" s="7">
        <v>60.13</v>
      </c>
      <c r="L73" s="6" t="s">
        <v>489</v>
      </c>
    </row>
    <row r="74" spans="1:12" x14ac:dyDescent="0.25">
      <c r="A74" s="9" t="s">
        <v>198</v>
      </c>
      <c r="B74" s="10">
        <v>56374</v>
      </c>
      <c r="C74" s="6" t="s">
        <v>197</v>
      </c>
      <c r="D74" s="8">
        <v>800</v>
      </c>
      <c r="E74" s="9" t="s">
        <v>517</v>
      </c>
      <c r="F74" s="9" t="s">
        <v>506</v>
      </c>
      <c r="G74" s="6" t="s">
        <v>489</v>
      </c>
      <c r="H74" s="7">
        <v>25.39</v>
      </c>
      <c r="I74" s="8">
        <v>2</v>
      </c>
      <c r="J74" s="7">
        <v>31.57</v>
      </c>
      <c r="K74" s="7">
        <v>56.96</v>
      </c>
      <c r="L74" s="6" t="s">
        <v>489</v>
      </c>
    </row>
    <row r="75" spans="1:12" x14ac:dyDescent="0.25">
      <c r="A75" s="9" t="s">
        <v>196</v>
      </c>
      <c r="B75" s="10">
        <v>77256</v>
      </c>
      <c r="C75" s="6" t="s">
        <v>195</v>
      </c>
      <c r="D75" s="8">
        <v>800</v>
      </c>
      <c r="E75" s="9" t="s">
        <v>517</v>
      </c>
      <c r="F75" s="9" t="s">
        <v>506</v>
      </c>
      <c r="G75" s="6" t="s">
        <v>489</v>
      </c>
      <c r="H75" s="7">
        <v>25.39</v>
      </c>
      <c r="I75" s="8">
        <v>3</v>
      </c>
      <c r="J75" s="7">
        <v>47.36</v>
      </c>
      <c r="K75" s="7">
        <v>72.75</v>
      </c>
      <c r="L75" s="6" t="s">
        <v>489</v>
      </c>
    </row>
    <row r="76" spans="1:12" x14ac:dyDescent="0.25">
      <c r="A76" s="9" t="s">
        <v>194</v>
      </c>
      <c r="B76" s="10">
        <v>82804</v>
      </c>
      <c r="C76" s="6" t="s">
        <v>193</v>
      </c>
      <c r="D76" s="8">
        <v>800</v>
      </c>
      <c r="E76" s="9" t="s">
        <v>517</v>
      </c>
      <c r="F76" s="9" t="s">
        <v>506</v>
      </c>
      <c r="G76" s="6" t="s">
        <v>489</v>
      </c>
      <c r="H76" s="7">
        <v>25.39</v>
      </c>
      <c r="I76" s="8">
        <v>3</v>
      </c>
      <c r="J76" s="7">
        <v>47.36</v>
      </c>
      <c r="K76" s="7">
        <v>72.75</v>
      </c>
      <c r="L76" s="6" t="s">
        <v>489</v>
      </c>
    </row>
    <row r="77" spans="1:12" x14ac:dyDescent="0.25">
      <c r="A77" s="9" t="s">
        <v>192</v>
      </c>
      <c r="B77" s="10">
        <v>90054</v>
      </c>
      <c r="C77" s="6" t="s">
        <v>191</v>
      </c>
      <c r="D77" s="8">
        <v>900</v>
      </c>
      <c r="E77" s="9" t="s">
        <v>517</v>
      </c>
      <c r="F77" s="9" t="s">
        <v>506</v>
      </c>
      <c r="G77" s="6" t="s">
        <v>489</v>
      </c>
      <c r="H77" s="7">
        <v>28.56</v>
      </c>
      <c r="I77" s="8">
        <v>2</v>
      </c>
      <c r="J77" s="7">
        <v>31.57</v>
      </c>
      <c r="K77" s="7">
        <v>60.13</v>
      </c>
      <c r="L77" s="6" t="s">
        <v>489</v>
      </c>
    </row>
    <row r="78" spans="1:12" x14ac:dyDescent="0.25">
      <c r="A78" s="9" t="s">
        <v>190</v>
      </c>
      <c r="B78" s="10">
        <v>7658</v>
      </c>
      <c r="C78" s="6" t="s">
        <v>189</v>
      </c>
      <c r="D78" s="8">
        <v>900</v>
      </c>
      <c r="E78" s="9" t="s">
        <v>517</v>
      </c>
      <c r="F78" s="9" t="s">
        <v>506</v>
      </c>
      <c r="G78" s="6" t="s">
        <v>489</v>
      </c>
      <c r="H78" s="7">
        <v>28.56</v>
      </c>
      <c r="I78" s="8">
        <v>2</v>
      </c>
      <c r="J78" s="7">
        <v>31.57</v>
      </c>
      <c r="K78" s="7">
        <v>60.13</v>
      </c>
      <c r="L78" s="6" t="s">
        <v>489</v>
      </c>
    </row>
    <row r="79" spans="1:12" x14ac:dyDescent="0.25">
      <c r="A79" s="9" t="s">
        <v>186</v>
      </c>
      <c r="B79" s="10">
        <v>89823</v>
      </c>
      <c r="C79" s="6" t="s">
        <v>185</v>
      </c>
      <c r="D79" s="8">
        <v>900</v>
      </c>
      <c r="E79" s="9" t="s">
        <v>517</v>
      </c>
      <c r="F79" s="9" t="s">
        <v>506</v>
      </c>
      <c r="G79" s="6" t="s">
        <v>489</v>
      </c>
      <c r="H79" s="7">
        <v>28.56</v>
      </c>
      <c r="I79" s="8">
        <v>4</v>
      </c>
      <c r="J79" s="7">
        <v>63.15</v>
      </c>
      <c r="K79" s="7">
        <v>91.71</v>
      </c>
      <c r="L79" s="6" t="s">
        <v>489</v>
      </c>
    </row>
    <row r="80" spans="1:12" x14ac:dyDescent="0.25">
      <c r="A80" s="9" t="s">
        <v>184</v>
      </c>
      <c r="B80" s="10">
        <v>86095</v>
      </c>
      <c r="C80" s="6" t="s">
        <v>183</v>
      </c>
      <c r="D80" s="8">
        <v>800</v>
      </c>
      <c r="E80" s="9" t="s">
        <v>517</v>
      </c>
      <c r="F80" s="9" t="s">
        <v>506</v>
      </c>
      <c r="G80" s="6" t="s">
        <v>489</v>
      </c>
      <c r="H80" s="7">
        <v>25.39</v>
      </c>
      <c r="I80" s="8">
        <v>3</v>
      </c>
      <c r="J80" s="7">
        <v>47.36</v>
      </c>
      <c r="K80" s="7">
        <v>72.75</v>
      </c>
      <c r="L80" s="6" t="s">
        <v>489</v>
      </c>
    </row>
    <row r="81" spans="1:12" x14ac:dyDescent="0.25">
      <c r="A81" s="9" t="s">
        <v>182</v>
      </c>
      <c r="B81" s="10">
        <v>88467</v>
      </c>
      <c r="C81" s="6" t="s">
        <v>181</v>
      </c>
      <c r="D81" s="8">
        <v>800</v>
      </c>
      <c r="E81" s="9" t="s">
        <v>517</v>
      </c>
      <c r="F81" s="9" t="s">
        <v>506</v>
      </c>
      <c r="G81" s="6" t="s">
        <v>489</v>
      </c>
      <c r="H81" s="7">
        <v>25.39</v>
      </c>
      <c r="I81" s="8">
        <v>2</v>
      </c>
      <c r="J81" s="7">
        <v>31.57</v>
      </c>
      <c r="K81" s="7">
        <v>56.96</v>
      </c>
      <c r="L81" s="6" t="s">
        <v>489</v>
      </c>
    </row>
    <row r="82" spans="1:12" x14ac:dyDescent="0.25">
      <c r="A82" s="9" t="s">
        <v>180</v>
      </c>
      <c r="B82" s="10">
        <v>92247</v>
      </c>
      <c r="C82" s="6" t="s">
        <v>179</v>
      </c>
      <c r="D82" s="8">
        <v>800</v>
      </c>
      <c r="E82" s="9" t="s">
        <v>517</v>
      </c>
      <c r="F82" s="9" t="s">
        <v>506</v>
      </c>
      <c r="G82" s="6" t="s">
        <v>489</v>
      </c>
      <c r="H82" s="7">
        <v>25.39</v>
      </c>
      <c r="I82" s="8">
        <v>2</v>
      </c>
      <c r="J82" s="7">
        <v>31.57</v>
      </c>
      <c r="K82" s="7">
        <v>56.96</v>
      </c>
      <c r="L82" s="6" t="s">
        <v>489</v>
      </c>
    </row>
    <row r="83" spans="1:12" x14ac:dyDescent="0.25">
      <c r="A83" s="9" t="s">
        <v>177</v>
      </c>
      <c r="B83" s="10">
        <v>93863</v>
      </c>
      <c r="C83" s="6" t="s">
        <v>457</v>
      </c>
      <c r="D83" s="8">
        <v>800</v>
      </c>
      <c r="E83" s="9" t="s">
        <v>517</v>
      </c>
      <c r="F83" s="9" t="s">
        <v>506</v>
      </c>
      <c r="G83" s="6" t="s">
        <v>489</v>
      </c>
      <c r="H83" s="7">
        <v>25.39</v>
      </c>
      <c r="I83" s="8">
        <v>2</v>
      </c>
      <c r="J83" s="7">
        <v>31.57</v>
      </c>
      <c r="K83" s="7">
        <v>56.96</v>
      </c>
      <c r="L83" s="6" t="s">
        <v>489</v>
      </c>
    </row>
    <row r="84" spans="1:12" x14ac:dyDescent="0.25">
      <c r="A84" s="9" t="s">
        <v>174</v>
      </c>
      <c r="B84" s="10">
        <v>9944</v>
      </c>
      <c r="C84" s="6" t="s">
        <v>173</v>
      </c>
      <c r="D84" s="8">
        <v>900</v>
      </c>
      <c r="E84" s="9" t="s">
        <v>517</v>
      </c>
      <c r="F84" s="9" t="s">
        <v>506</v>
      </c>
      <c r="G84" s="6" t="s">
        <v>489</v>
      </c>
      <c r="H84" s="7">
        <v>28.56</v>
      </c>
      <c r="I84" s="8">
        <v>2</v>
      </c>
      <c r="J84" s="7">
        <v>31.57</v>
      </c>
      <c r="K84" s="7">
        <v>60.13</v>
      </c>
      <c r="L84" s="6" t="s">
        <v>489</v>
      </c>
    </row>
    <row r="85" spans="1:12" x14ac:dyDescent="0.25">
      <c r="A85" s="9" t="s">
        <v>168</v>
      </c>
      <c r="B85" s="10">
        <v>92373</v>
      </c>
      <c r="C85" s="6" t="s">
        <v>167</v>
      </c>
      <c r="D85" s="8">
        <v>900</v>
      </c>
      <c r="E85" s="9" t="s">
        <v>517</v>
      </c>
      <c r="F85" s="9" t="s">
        <v>506</v>
      </c>
      <c r="G85" s="6" t="s">
        <v>489</v>
      </c>
      <c r="H85" s="7">
        <v>28.56</v>
      </c>
      <c r="I85" s="8">
        <v>2</v>
      </c>
      <c r="J85" s="7">
        <v>31.57</v>
      </c>
      <c r="K85" s="7">
        <v>60.13</v>
      </c>
      <c r="L85" s="6" t="s">
        <v>489</v>
      </c>
    </row>
    <row r="86" spans="1:12" x14ac:dyDescent="0.25">
      <c r="A86" s="9" t="s">
        <v>165</v>
      </c>
      <c r="B86" s="10">
        <v>73615</v>
      </c>
      <c r="C86" s="6" t="s">
        <v>164</v>
      </c>
      <c r="D86" s="8">
        <v>660</v>
      </c>
      <c r="E86" s="9" t="s">
        <v>517</v>
      </c>
      <c r="F86" s="9" t="s">
        <v>506</v>
      </c>
      <c r="G86" s="6" t="s">
        <v>489</v>
      </c>
      <c r="H86" s="7">
        <v>20.95</v>
      </c>
      <c r="I86" s="8">
        <v>2</v>
      </c>
      <c r="J86" s="7">
        <v>31.57</v>
      </c>
      <c r="K86" s="7">
        <v>52.52</v>
      </c>
      <c r="L86" s="6" t="s">
        <v>489</v>
      </c>
    </row>
    <row r="87" spans="1:12" x14ac:dyDescent="0.25">
      <c r="A87" s="9" t="s">
        <v>162</v>
      </c>
      <c r="B87" s="10">
        <v>92659</v>
      </c>
      <c r="C87" s="6" t="s">
        <v>381</v>
      </c>
      <c r="D87" s="8">
        <v>660</v>
      </c>
      <c r="E87" s="9" t="s">
        <v>517</v>
      </c>
      <c r="F87" s="9" t="s">
        <v>506</v>
      </c>
      <c r="G87" s="6" t="s">
        <v>489</v>
      </c>
      <c r="H87" s="7">
        <v>20.95</v>
      </c>
      <c r="I87" s="8">
        <v>2</v>
      </c>
      <c r="J87" s="7">
        <v>31.57</v>
      </c>
      <c r="K87" s="7">
        <v>52.52</v>
      </c>
      <c r="L87" s="6" t="s">
        <v>489</v>
      </c>
    </row>
    <row r="88" spans="1:12" x14ac:dyDescent="0.25">
      <c r="A88" s="9" t="s">
        <v>160</v>
      </c>
      <c r="B88" s="10">
        <v>42411</v>
      </c>
      <c r="C88" s="6" t="s">
        <v>159</v>
      </c>
      <c r="D88" s="8">
        <v>660</v>
      </c>
      <c r="E88" s="9" t="s">
        <v>517</v>
      </c>
      <c r="F88" s="9" t="s">
        <v>506</v>
      </c>
      <c r="G88" s="6" t="s">
        <v>489</v>
      </c>
      <c r="H88" s="7">
        <v>20.95</v>
      </c>
      <c r="I88" s="8">
        <v>1</v>
      </c>
      <c r="J88" s="7">
        <v>15.79</v>
      </c>
      <c r="K88" s="7">
        <v>36.74</v>
      </c>
      <c r="L88" s="6" t="s">
        <v>489</v>
      </c>
    </row>
    <row r="89" spans="1:12" x14ac:dyDescent="0.25">
      <c r="A89" s="9" t="s">
        <v>158</v>
      </c>
      <c r="B89" s="10">
        <v>83091</v>
      </c>
      <c r="C89" s="6" t="s">
        <v>157</v>
      </c>
      <c r="D89" s="8">
        <v>660</v>
      </c>
      <c r="E89" s="9" t="s">
        <v>517</v>
      </c>
      <c r="F89" s="9" t="s">
        <v>506</v>
      </c>
      <c r="G89" s="6" t="s">
        <v>489</v>
      </c>
      <c r="H89" s="7">
        <v>20.95</v>
      </c>
      <c r="I89" s="8">
        <v>1</v>
      </c>
      <c r="J89" s="7">
        <v>15.79</v>
      </c>
      <c r="K89" s="7">
        <v>36.74</v>
      </c>
      <c r="L89" s="6" t="s">
        <v>489</v>
      </c>
    </row>
    <row r="90" spans="1:12" x14ac:dyDescent="0.25">
      <c r="A90" s="9" t="s">
        <v>156</v>
      </c>
      <c r="B90" s="10">
        <v>82188</v>
      </c>
      <c r="C90" s="6" t="s">
        <v>155</v>
      </c>
      <c r="D90" s="8">
        <v>660</v>
      </c>
      <c r="E90" s="9" t="s">
        <v>517</v>
      </c>
      <c r="F90" s="9" t="s">
        <v>506</v>
      </c>
      <c r="G90" s="6" t="s">
        <v>489</v>
      </c>
      <c r="H90" s="7">
        <v>20.95</v>
      </c>
      <c r="I90" s="8">
        <v>3</v>
      </c>
      <c r="J90" s="7">
        <v>47.36</v>
      </c>
      <c r="K90" s="7">
        <v>68.31</v>
      </c>
      <c r="L90" s="6" t="s">
        <v>489</v>
      </c>
    </row>
    <row r="91" spans="1:12" x14ac:dyDescent="0.25">
      <c r="A91" s="9" t="s">
        <v>154</v>
      </c>
      <c r="B91" s="10">
        <v>86607</v>
      </c>
      <c r="C91" s="6" t="s">
        <v>153</v>
      </c>
      <c r="D91" s="8">
        <v>660</v>
      </c>
      <c r="E91" s="9" t="s">
        <v>517</v>
      </c>
      <c r="F91" s="9" t="s">
        <v>506</v>
      </c>
      <c r="G91" s="6" t="s">
        <v>489</v>
      </c>
      <c r="H91" s="7">
        <v>20.95</v>
      </c>
      <c r="I91" s="8">
        <v>1</v>
      </c>
      <c r="J91" s="7">
        <v>15.79</v>
      </c>
      <c r="K91" s="7">
        <v>36.74</v>
      </c>
      <c r="L91" s="6" t="s">
        <v>489</v>
      </c>
    </row>
    <row r="92" spans="1:12" x14ac:dyDescent="0.25">
      <c r="A92" s="9" t="s">
        <v>152</v>
      </c>
      <c r="B92" s="10">
        <v>94912</v>
      </c>
      <c r="C92" s="6" t="s">
        <v>455</v>
      </c>
      <c r="D92" s="8">
        <v>660</v>
      </c>
      <c r="E92" s="9" t="s">
        <v>523</v>
      </c>
      <c r="F92" s="9" t="s">
        <v>506</v>
      </c>
      <c r="G92" s="6" t="s">
        <v>447</v>
      </c>
      <c r="H92" s="7">
        <v>15.36</v>
      </c>
      <c r="I92" s="8">
        <v>1</v>
      </c>
      <c r="J92" s="7">
        <v>11.58</v>
      </c>
      <c r="K92" s="7">
        <v>26.94</v>
      </c>
      <c r="L92" s="6" t="s">
        <v>489</v>
      </c>
    </row>
    <row r="93" spans="1:12" x14ac:dyDescent="0.25">
      <c r="A93" s="9" t="s">
        <v>150</v>
      </c>
      <c r="B93" s="10">
        <v>73867</v>
      </c>
      <c r="C93" s="6" t="s">
        <v>149</v>
      </c>
      <c r="D93" s="8">
        <v>660</v>
      </c>
      <c r="E93" s="9" t="s">
        <v>517</v>
      </c>
      <c r="F93" s="9" t="s">
        <v>506</v>
      </c>
      <c r="G93" s="6" t="s">
        <v>489</v>
      </c>
      <c r="H93" s="7">
        <v>20.95</v>
      </c>
      <c r="I93" s="8">
        <v>2</v>
      </c>
      <c r="J93" s="7">
        <v>31.57</v>
      </c>
      <c r="K93" s="7">
        <v>52.52</v>
      </c>
      <c r="L93" s="6" t="s">
        <v>447</v>
      </c>
    </row>
    <row r="94" spans="1:12" x14ac:dyDescent="0.25">
      <c r="A94" s="9" t="s">
        <v>148</v>
      </c>
      <c r="B94" s="10">
        <v>91354</v>
      </c>
      <c r="C94" s="6" t="s">
        <v>147</v>
      </c>
      <c r="D94" s="8">
        <v>660</v>
      </c>
      <c r="E94" s="9" t="s">
        <v>517</v>
      </c>
      <c r="F94" s="9" t="s">
        <v>506</v>
      </c>
      <c r="G94" s="6" t="s">
        <v>489</v>
      </c>
      <c r="H94" s="7">
        <v>20.95</v>
      </c>
      <c r="I94" s="8">
        <v>1</v>
      </c>
      <c r="J94" s="7">
        <v>15.79</v>
      </c>
      <c r="K94" s="7">
        <v>36.74</v>
      </c>
      <c r="L94" s="6" t="s">
        <v>489</v>
      </c>
    </row>
    <row r="95" spans="1:12" x14ac:dyDescent="0.25">
      <c r="A95" s="9" t="s">
        <v>146</v>
      </c>
      <c r="B95" s="10">
        <v>94880</v>
      </c>
      <c r="C95" s="6" t="s">
        <v>35</v>
      </c>
      <c r="D95" s="8">
        <v>660</v>
      </c>
      <c r="E95" s="9" t="s">
        <v>517</v>
      </c>
      <c r="F95" s="9" t="s">
        <v>506</v>
      </c>
      <c r="G95" s="6" t="s">
        <v>489</v>
      </c>
      <c r="H95" s="7">
        <v>20.95</v>
      </c>
      <c r="I95" s="8">
        <v>1</v>
      </c>
      <c r="J95" s="7">
        <v>15.79</v>
      </c>
      <c r="K95" s="7">
        <v>36.74</v>
      </c>
      <c r="L95" s="6" t="s">
        <v>489</v>
      </c>
    </row>
    <row r="96" spans="1:12" x14ac:dyDescent="0.25">
      <c r="A96" s="9" t="s">
        <v>142</v>
      </c>
      <c r="B96" s="10">
        <v>95015</v>
      </c>
      <c r="C96" s="6" t="s">
        <v>451</v>
      </c>
      <c r="D96" s="8">
        <v>660</v>
      </c>
      <c r="E96" s="9" t="s">
        <v>522</v>
      </c>
      <c r="F96" s="9" t="s">
        <v>506</v>
      </c>
      <c r="G96" s="6" t="s">
        <v>521</v>
      </c>
      <c r="H96" s="7">
        <v>12.57</v>
      </c>
      <c r="I96" s="8">
        <v>2</v>
      </c>
      <c r="J96" s="7">
        <v>18.940000000000001</v>
      </c>
      <c r="K96" s="7">
        <v>31.51</v>
      </c>
      <c r="L96" s="6" t="s">
        <v>489</v>
      </c>
    </row>
    <row r="97" spans="1:12" x14ac:dyDescent="0.25">
      <c r="A97" s="9" t="s">
        <v>140</v>
      </c>
      <c r="B97" s="10">
        <v>86042</v>
      </c>
      <c r="C97" s="6" t="s">
        <v>139</v>
      </c>
      <c r="D97" s="8">
        <v>660</v>
      </c>
      <c r="E97" s="9" t="s">
        <v>517</v>
      </c>
      <c r="F97" s="9" t="s">
        <v>506</v>
      </c>
      <c r="G97" s="6" t="s">
        <v>489</v>
      </c>
      <c r="H97" s="7">
        <v>20.95</v>
      </c>
      <c r="I97" s="8">
        <v>1</v>
      </c>
      <c r="J97" s="7">
        <v>15.79</v>
      </c>
      <c r="K97" s="7">
        <v>36.74</v>
      </c>
      <c r="L97" s="6" t="s">
        <v>521</v>
      </c>
    </row>
    <row r="98" spans="1:12" x14ac:dyDescent="0.25">
      <c r="A98" s="9" t="s">
        <v>138</v>
      </c>
      <c r="B98" s="10">
        <v>79597</v>
      </c>
      <c r="C98" s="6" t="s">
        <v>137</v>
      </c>
      <c r="D98" s="8">
        <v>660</v>
      </c>
      <c r="E98" s="9" t="s">
        <v>517</v>
      </c>
      <c r="F98" s="9" t="s">
        <v>506</v>
      </c>
      <c r="G98" s="6" t="s">
        <v>489</v>
      </c>
      <c r="H98" s="7">
        <v>20.95</v>
      </c>
      <c r="I98" s="8">
        <v>2</v>
      </c>
      <c r="J98" s="7">
        <v>31.57</v>
      </c>
      <c r="K98" s="7">
        <v>52.52</v>
      </c>
      <c r="L98" s="6" t="s">
        <v>489</v>
      </c>
    </row>
    <row r="99" spans="1:12" x14ac:dyDescent="0.25">
      <c r="A99" s="9" t="s">
        <v>136</v>
      </c>
      <c r="B99" s="10">
        <v>88203</v>
      </c>
      <c r="C99" s="6" t="s">
        <v>135</v>
      </c>
      <c r="D99" s="8">
        <v>660</v>
      </c>
      <c r="E99" s="9" t="s">
        <v>517</v>
      </c>
      <c r="F99" s="9" t="s">
        <v>506</v>
      </c>
      <c r="G99" s="6" t="s">
        <v>489</v>
      </c>
      <c r="H99" s="7">
        <v>20.95</v>
      </c>
      <c r="I99" s="8">
        <v>2</v>
      </c>
      <c r="J99" s="7">
        <v>31.57</v>
      </c>
      <c r="K99" s="7">
        <v>52.52</v>
      </c>
      <c r="L99" s="6" t="s">
        <v>489</v>
      </c>
    </row>
    <row r="100" spans="1:12" x14ac:dyDescent="0.25">
      <c r="A100" s="9" t="s">
        <v>134</v>
      </c>
      <c r="B100" s="10">
        <v>60654</v>
      </c>
      <c r="C100" s="6" t="s">
        <v>133</v>
      </c>
      <c r="D100" s="8">
        <v>660</v>
      </c>
      <c r="E100" s="9" t="s">
        <v>517</v>
      </c>
      <c r="F100" s="9" t="s">
        <v>506</v>
      </c>
      <c r="G100" s="6" t="s">
        <v>489</v>
      </c>
      <c r="H100" s="7">
        <v>20.95</v>
      </c>
      <c r="I100" s="8">
        <v>2</v>
      </c>
      <c r="J100" s="7">
        <v>31.57</v>
      </c>
      <c r="K100" s="7">
        <v>52.52</v>
      </c>
      <c r="L100" s="6" t="s">
        <v>489</v>
      </c>
    </row>
    <row r="101" spans="1:12" x14ac:dyDescent="0.25">
      <c r="A101" s="9" t="s">
        <v>132</v>
      </c>
      <c r="B101" s="10">
        <v>94207</v>
      </c>
      <c r="C101" s="6" t="s">
        <v>450</v>
      </c>
      <c r="D101" s="8">
        <v>900</v>
      </c>
      <c r="E101" s="9" t="s">
        <v>517</v>
      </c>
      <c r="F101" s="9" t="s">
        <v>506</v>
      </c>
      <c r="G101" s="6" t="s">
        <v>489</v>
      </c>
      <c r="H101" s="7">
        <v>28.56</v>
      </c>
      <c r="I101" s="8">
        <v>2</v>
      </c>
      <c r="J101" s="7">
        <v>31.57</v>
      </c>
      <c r="K101" s="7">
        <v>60.13</v>
      </c>
      <c r="L101" s="6" t="s">
        <v>489</v>
      </c>
    </row>
    <row r="102" spans="1:12" x14ac:dyDescent="0.25">
      <c r="A102" s="9" t="s">
        <v>130</v>
      </c>
      <c r="B102" s="10">
        <v>86359</v>
      </c>
      <c r="C102" s="6" t="s">
        <v>129</v>
      </c>
      <c r="D102" s="8">
        <v>900</v>
      </c>
      <c r="E102" s="9" t="s">
        <v>517</v>
      </c>
      <c r="F102" s="9" t="s">
        <v>506</v>
      </c>
      <c r="G102" s="6" t="s">
        <v>489</v>
      </c>
      <c r="H102" s="7">
        <v>28.56</v>
      </c>
      <c r="I102" s="8">
        <v>4</v>
      </c>
      <c r="J102" s="7">
        <v>63.15</v>
      </c>
      <c r="K102" s="7">
        <v>91.71</v>
      </c>
      <c r="L102" s="6" t="s">
        <v>489</v>
      </c>
    </row>
    <row r="103" spans="1:12" x14ac:dyDescent="0.25">
      <c r="A103" s="9" t="s">
        <v>128</v>
      </c>
      <c r="B103" s="10">
        <v>92029</v>
      </c>
      <c r="C103" s="6" t="s">
        <v>127</v>
      </c>
      <c r="D103" s="8">
        <v>900</v>
      </c>
      <c r="E103" s="9" t="s">
        <v>517</v>
      </c>
      <c r="F103" s="9" t="s">
        <v>506</v>
      </c>
      <c r="G103" s="6" t="s">
        <v>489</v>
      </c>
      <c r="H103" s="7">
        <v>28.56</v>
      </c>
      <c r="I103" s="8">
        <v>5</v>
      </c>
      <c r="J103" s="7">
        <v>78.94</v>
      </c>
      <c r="K103" s="7">
        <v>107.5</v>
      </c>
      <c r="L103" s="6" t="s">
        <v>489</v>
      </c>
    </row>
    <row r="104" spans="1:12" x14ac:dyDescent="0.25">
      <c r="A104" s="9" t="s">
        <v>124</v>
      </c>
      <c r="B104" s="10">
        <v>90236</v>
      </c>
      <c r="C104" s="6" t="s">
        <v>123</v>
      </c>
      <c r="D104" s="8">
        <v>900</v>
      </c>
      <c r="E104" s="9" t="s">
        <v>517</v>
      </c>
      <c r="F104" s="9" t="s">
        <v>506</v>
      </c>
      <c r="G104" s="6" t="s">
        <v>489</v>
      </c>
      <c r="H104" s="7">
        <v>28.56</v>
      </c>
      <c r="I104" s="8">
        <v>2</v>
      </c>
      <c r="J104" s="7">
        <v>31.57</v>
      </c>
      <c r="K104" s="7">
        <v>60.13</v>
      </c>
      <c r="L104" s="6" t="s">
        <v>489</v>
      </c>
    </row>
    <row r="105" spans="1:12" x14ac:dyDescent="0.25">
      <c r="A105" s="9" t="s">
        <v>122</v>
      </c>
      <c r="B105" s="10">
        <v>93929</v>
      </c>
      <c r="C105" s="6" t="s">
        <v>446</v>
      </c>
      <c r="D105" s="8">
        <v>900</v>
      </c>
      <c r="E105" s="9" t="s">
        <v>517</v>
      </c>
      <c r="F105" s="9" t="s">
        <v>506</v>
      </c>
      <c r="G105" s="6" t="s">
        <v>489</v>
      </c>
      <c r="H105" s="7">
        <v>28.56</v>
      </c>
      <c r="I105" s="8">
        <v>2</v>
      </c>
      <c r="J105" s="7">
        <v>31.57</v>
      </c>
      <c r="K105" s="7">
        <v>60.13</v>
      </c>
      <c r="L105" s="6" t="s">
        <v>489</v>
      </c>
    </row>
    <row r="106" spans="1:12" x14ac:dyDescent="0.25">
      <c r="A106" s="9" t="s">
        <v>120</v>
      </c>
      <c r="B106" s="10">
        <v>93041</v>
      </c>
      <c r="C106" s="6" t="s">
        <v>445</v>
      </c>
      <c r="D106" s="8">
        <v>900</v>
      </c>
      <c r="E106" s="9" t="s">
        <v>517</v>
      </c>
      <c r="F106" s="9" t="s">
        <v>506</v>
      </c>
      <c r="G106" s="6" t="s">
        <v>489</v>
      </c>
      <c r="H106" s="7">
        <v>28.56</v>
      </c>
      <c r="I106" s="8">
        <v>2</v>
      </c>
      <c r="J106" s="7">
        <v>31.57</v>
      </c>
      <c r="K106" s="7">
        <v>60.13</v>
      </c>
      <c r="L106" s="6" t="s">
        <v>489</v>
      </c>
    </row>
    <row r="107" spans="1:12" x14ac:dyDescent="0.25">
      <c r="A107" s="9" t="s">
        <v>118</v>
      </c>
      <c r="B107" s="10">
        <v>79890</v>
      </c>
      <c r="C107" s="6" t="s">
        <v>117</v>
      </c>
      <c r="D107" s="8">
        <v>900</v>
      </c>
      <c r="E107" s="9" t="s">
        <v>517</v>
      </c>
      <c r="F107" s="9" t="s">
        <v>506</v>
      </c>
      <c r="G107" s="6" t="s">
        <v>489</v>
      </c>
      <c r="H107" s="7">
        <v>28.56</v>
      </c>
      <c r="I107" s="8">
        <v>4</v>
      </c>
      <c r="J107" s="7">
        <v>63.15</v>
      </c>
      <c r="K107" s="7">
        <v>91.71</v>
      </c>
      <c r="L107" s="6" t="s">
        <v>489</v>
      </c>
    </row>
    <row r="108" spans="1:12" x14ac:dyDescent="0.25">
      <c r="A108" s="9" t="s">
        <v>114</v>
      </c>
      <c r="B108" s="10">
        <v>87777</v>
      </c>
      <c r="C108" s="6" t="s">
        <v>113</v>
      </c>
      <c r="D108" s="8">
        <v>900</v>
      </c>
      <c r="E108" s="9" t="s">
        <v>517</v>
      </c>
      <c r="F108" s="9" t="s">
        <v>506</v>
      </c>
      <c r="G108" s="6" t="s">
        <v>489</v>
      </c>
      <c r="H108" s="7">
        <v>28.56</v>
      </c>
      <c r="I108" s="8">
        <v>2</v>
      </c>
      <c r="J108" s="7">
        <v>31.57</v>
      </c>
      <c r="K108" s="7">
        <v>60.13</v>
      </c>
      <c r="L108" s="6" t="s">
        <v>489</v>
      </c>
    </row>
    <row r="109" spans="1:12" x14ac:dyDescent="0.25">
      <c r="A109" s="9" t="s">
        <v>441</v>
      </c>
      <c r="B109" s="10">
        <v>92983</v>
      </c>
      <c r="C109" s="6" t="s">
        <v>440</v>
      </c>
      <c r="D109" s="8">
        <v>900</v>
      </c>
      <c r="E109" s="9" t="s">
        <v>517</v>
      </c>
      <c r="F109" s="9" t="s">
        <v>506</v>
      </c>
      <c r="G109" s="6" t="s">
        <v>489</v>
      </c>
      <c r="H109" s="7">
        <v>28.56</v>
      </c>
      <c r="I109" s="8">
        <v>3</v>
      </c>
      <c r="J109" s="7">
        <v>47.36</v>
      </c>
      <c r="K109" s="7">
        <v>75.92</v>
      </c>
      <c r="L109" s="6" t="s">
        <v>489</v>
      </c>
    </row>
    <row r="110" spans="1:12" x14ac:dyDescent="0.25">
      <c r="A110" s="9" t="s">
        <v>112</v>
      </c>
      <c r="B110" s="10">
        <v>91882</v>
      </c>
      <c r="C110" s="6" t="s">
        <v>111</v>
      </c>
      <c r="D110" s="8">
        <v>900</v>
      </c>
      <c r="E110" s="9" t="s">
        <v>517</v>
      </c>
      <c r="F110" s="9" t="s">
        <v>506</v>
      </c>
      <c r="G110" s="6" t="s">
        <v>489</v>
      </c>
      <c r="H110" s="7">
        <v>28.56</v>
      </c>
      <c r="I110" s="8">
        <v>3</v>
      </c>
      <c r="J110" s="7">
        <v>47.36</v>
      </c>
      <c r="K110" s="7">
        <v>75.92</v>
      </c>
      <c r="L110" s="6" t="s">
        <v>489</v>
      </c>
    </row>
    <row r="111" spans="1:12" x14ac:dyDescent="0.25">
      <c r="A111" s="9" t="s">
        <v>110</v>
      </c>
      <c r="B111" s="10">
        <v>79676</v>
      </c>
      <c r="C111" s="6" t="s">
        <v>109</v>
      </c>
      <c r="D111" s="8">
        <v>900</v>
      </c>
      <c r="E111" s="9" t="s">
        <v>517</v>
      </c>
      <c r="F111" s="9" t="s">
        <v>506</v>
      </c>
      <c r="G111" s="6" t="s">
        <v>489</v>
      </c>
      <c r="H111" s="7">
        <v>28.56</v>
      </c>
      <c r="I111" s="8">
        <v>3</v>
      </c>
      <c r="J111" s="7">
        <v>47.36</v>
      </c>
      <c r="K111" s="7">
        <v>75.92</v>
      </c>
      <c r="L111" s="6" t="s">
        <v>489</v>
      </c>
    </row>
    <row r="112" spans="1:12" x14ac:dyDescent="0.25">
      <c r="A112" s="9" t="s">
        <v>108</v>
      </c>
      <c r="B112" s="10">
        <v>93765</v>
      </c>
      <c r="C112" s="6" t="s">
        <v>439</v>
      </c>
      <c r="D112" s="8">
        <v>900</v>
      </c>
      <c r="E112" s="9" t="s">
        <v>517</v>
      </c>
      <c r="F112" s="9" t="s">
        <v>506</v>
      </c>
      <c r="G112" s="6" t="s">
        <v>489</v>
      </c>
      <c r="H112" s="7">
        <v>28.56</v>
      </c>
      <c r="I112" s="8">
        <v>2</v>
      </c>
      <c r="J112" s="7">
        <v>31.57</v>
      </c>
      <c r="K112" s="7">
        <v>60.13</v>
      </c>
      <c r="L112" s="6" t="s">
        <v>489</v>
      </c>
    </row>
    <row r="113" spans="1:12" x14ac:dyDescent="0.25">
      <c r="A113" s="9" t="s">
        <v>106</v>
      </c>
      <c r="B113" s="10">
        <v>93416</v>
      </c>
      <c r="C113" s="6" t="s">
        <v>438</v>
      </c>
      <c r="D113" s="8">
        <v>900</v>
      </c>
      <c r="E113" s="9" t="s">
        <v>517</v>
      </c>
      <c r="F113" s="9" t="s">
        <v>506</v>
      </c>
      <c r="G113" s="6" t="s">
        <v>489</v>
      </c>
      <c r="H113" s="7">
        <v>28.56</v>
      </c>
      <c r="I113" s="8">
        <v>2</v>
      </c>
      <c r="J113" s="7">
        <v>31.57</v>
      </c>
      <c r="K113" s="7">
        <v>60.13</v>
      </c>
      <c r="L113" s="6" t="s">
        <v>489</v>
      </c>
    </row>
    <row r="114" spans="1:12" x14ac:dyDescent="0.25">
      <c r="A114" s="9" t="s">
        <v>102</v>
      </c>
      <c r="B114" s="10">
        <v>572</v>
      </c>
      <c r="C114" s="6" t="s">
        <v>101</v>
      </c>
      <c r="D114" s="8">
        <v>660</v>
      </c>
      <c r="E114" s="9" t="s">
        <v>517</v>
      </c>
      <c r="F114" s="9" t="s">
        <v>506</v>
      </c>
      <c r="G114" s="6" t="s">
        <v>489</v>
      </c>
      <c r="H114" s="7">
        <v>20.95</v>
      </c>
      <c r="I114" s="8">
        <v>1</v>
      </c>
      <c r="J114" s="7">
        <v>15.79</v>
      </c>
      <c r="K114" s="7">
        <v>36.74</v>
      </c>
      <c r="L114" s="6" t="s">
        <v>489</v>
      </c>
    </row>
    <row r="115" spans="1:12" x14ac:dyDescent="0.25">
      <c r="A115" s="9" t="s">
        <v>100</v>
      </c>
      <c r="B115" s="10">
        <v>90659</v>
      </c>
      <c r="C115" s="6" t="s">
        <v>99</v>
      </c>
      <c r="D115" s="8">
        <v>660</v>
      </c>
      <c r="E115" s="9" t="s">
        <v>517</v>
      </c>
      <c r="F115" s="9" t="s">
        <v>506</v>
      </c>
      <c r="G115" s="6" t="s">
        <v>489</v>
      </c>
      <c r="H115" s="7">
        <v>20.95</v>
      </c>
      <c r="I115" s="8">
        <v>1</v>
      </c>
      <c r="J115" s="7">
        <v>15.79</v>
      </c>
      <c r="K115" s="7">
        <v>36.74</v>
      </c>
      <c r="L115" s="6" t="s">
        <v>489</v>
      </c>
    </row>
    <row r="116" spans="1:12" x14ac:dyDescent="0.25">
      <c r="A116" s="9" t="s">
        <v>94</v>
      </c>
      <c r="B116" s="10">
        <v>93864</v>
      </c>
      <c r="C116" s="6" t="s">
        <v>435</v>
      </c>
      <c r="D116" s="8">
        <v>660</v>
      </c>
      <c r="E116" s="9" t="s">
        <v>517</v>
      </c>
      <c r="F116" s="9" t="s">
        <v>506</v>
      </c>
      <c r="G116" s="6" t="s">
        <v>489</v>
      </c>
      <c r="H116" s="7">
        <v>20.95</v>
      </c>
      <c r="I116" s="8">
        <v>1</v>
      </c>
      <c r="J116" s="7">
        <v>15.79</v>
      </c>
      <c r="K116" s="7">
        <v>36.74</v>
      </c>
      <c r="L116" s="6" t="s">
        <v>489</v>
      </c>
    </row>
    <row r="117" spans="1:12" x14ac:dyDescent="0.25">
      <c r="A117" s="9" t="s">
        <v>92</v>
      </c>
      <c r="B117" s="10">
        <v>93535</v>
      </c>
      <c r="C117" s="6" t="s">
        <v>434</v>
      </c>
      <c r="D117" s="8">
        <v>660</v>
      </c>
      <c r="E117" s="9" t="s">
        <v>517</v>
      </c>
      <c r="F117" s="9" t="s">
        <v>506</v>
      </c>
      <c r="G117" s="6" t="s">
        <v>489</v>
      </c>
      <c r="H117" s="7">
        <v>20.95</v>
      </c>
      <c r="I117" s="8">
        <v>1</v>
      </c>
      <c r="J117" s="7">
        <v>15.79</v>
      </c>
      <c r="K117" s="7">
        <v>36.74</v>
      </c>
      <c r="L117" s="6" t="s">
        <v>489</v>
      </c>
    </row>
    <row r="118" spans="1:12" x14ac:dyDescent="0.25">
      <c r="A118" s="9" t="s">
        <v>90</v>
      </c>
      <c r="B118" s="10">
        <v>94206</v>
      </c>
      <c r="C118" s="6" t="s">
        <v>433</v>
      </c>
      <c r="D118" s="8">
        <v>660</v>
      </c>
      <c r="E118" s="9" t="s">
        <v>517</v>
      </c>
      <c r="F118" s="9" t="s">
        <v>506</v>
      </c>
      <c r="G118" s="6" t="s">
        <v>489</v>
      </c>
      <c r="H118" s="7">
        <v>20.95</v>
      </c>
      <c r="I118" s="8">
        <v>2</v>
      </c>
      <c r="J118" s="7">
        <v>31.57</v>
      </c>
      <c r="K118" s="7">
        <v>52.52</v>
      </c>
      <c r="L118" s="6" t="s">
        <v>489</v>
      </c>
    </row>
    <row r="119" spans="1:12" x14ac:dyDescent="0.25">
      <c r="A119" s="9" t="s">
        <v>87</v>
      </c>
      <c r="B119" s="10">
        <v>80774</v>
      </c>
      <c r="C119" s="6" t="s">
        <v>86</v>
      </c>
      <c r="D119" s="8">
        <v>660</v>
      </c>
      <c r="E119" s="9" t="s">
        <v>517</v>
      </c>
      <c r="F119" s="9" t="s">
        <v>506</v>
      </c>
      <c r="G119" s="6" t="s">
        <v>489</v>
      </c>
      <c r="H119" s="7">
        <v>20.95</v>
      </c>
      <c r="I119" s="8">
        <v>1</v>
      </c>
      <c r="J119" s="7">
        <v>15.79</v>
      </c>
      <c r="K119" s="7">
        <v>36.74</v>
      </c>
      <c r="L119" s="6" t="s">
        <v>489</v>
      </c>
    </row>
    <row r="120" spans="1:12" x14ac:dyDescent="0.25">
      <c r="A120" s="9" t="s">
        <v>84</v>
      </c>
      <c r="B120" s="10">
        <v>89009</v>
      </c>
      <c r="C120" s="6" t="s">
        <v>83</v>
      </c>
      <c r="D120" s="8">
        <v>660</v>
      </c>
      <c r="E120" s="9" t="s">
        <v>517</v>
      </c>
      <c r="F120" s="9" t="s">
        <v>506</v>
      </c>
      <c r="G120" s="6" t="s">
        <v>489</v>
      </c>
      <c r="H120" s="7">
        <v>20.95</v>
      </c>
      <c r="I120" s="8">
        <v>1</v>
      </c>
      <c r="J120" s="7">
        <v>15.79</v>
      </c>
      <c r="K120" s="7">
        <v>36.74</v>
      </c>
      <c r="L120" s="6" t="s">
        <v>489</v>
      </c>
    </row>
    <row r="121" spans="1:12" x14ac:dyDescent="0.25">
      <c r="A121" s="9" t="s">
        <v>80</v>
      </c>
      <c r="B121" s="10">
        <v>84171</v>
      </c>
      <c r="C121" s="6" t="s">
        <v>79</v>
      </c>
      <c r="D121" s="8">
        <v>660</v>
      </c>
      <c r="E121" s="9" t="s">
        <v>517</v>
      </c>
      <c r="F121" s="9" t="s">
        <v>506</v>
      </c>
      <c r="G121" s="6" t="s">
        <v>489</v>
      </c>
      <c r="H121" s="7">
        <v>20.95</v>
      </c>
      <c r="I121" s="8">
        <v>2</v>
      </c>
      <c r="J121" s="7">
        <v>31.57</v>
      </c>
      <c r="K121" s="7">
        <v>52.52</v>
      </c>
      <c r="L121" s="6" t="s">
        <v>489</v>
      </c>
    </row>
    <row r="122" spans="1:12" x14ac:dyDescent="0.25">
      <c r="A122" s="9" t="s">
        <v>78</v>
      </c>
      <c r="B122" s="10">
        <v>94313</v>
      </c>
      <c r="C122" s="6" t="s">
        <v>431</v>
      </c>
      <c r="D122" s="8">
        <v>660</v>
      </c>
      <c r="E122" s="9" t="s">
        <v>517</v>
      </c>
      <c r="F122" s="9" t="s">
        <v>506</v>
      </c>
      <c r="G122" s="6" t="s">
        <v>489</v>
      </c>
      <c r="H122" s="7">
        <v>20.95</v>
      </c>
      <c r="I122" s="8">
        <v>2</v>
      </c>
      <c r="J122" s="7">
        <v>31.57</v>
      </c>
      <c r="K122" s="7">
        <v>52.52</v>
      </c>
      <c r="L122" s="6" t="s">
        <v>489</v>
      </c>
    </row>
    <row r="123" spans="1:12" x14ac:dyDescent="0.25">
      <c r="A123" s="9" t="s">
        <v>76</v>
      </c>
      <c r="B123" s="10">
        <v>68806</v>
      </c>
      <c r="C123" s="6" t="s">
        <v>75</v>
      </c>
      <c r="D123" s="8">
        <v>660</v>
      </c>
      <c r="E123" s="9" t="s">
        <v>517</v>
      </c>
      <c r="F123" s="9" t="s">
        <v>506</v>
      </c>
      <c r="G123" s="6" t="s">
        <v>489</v>
      </c>
      <c r="H123" s="7">
        <v>20.95</v>
      </c>
      <c r="I123" s="8">
        <v>1</v>
      </c>
      <c r="J123" s="7">
        <v>15.79</v>
      </c>
      <c r="K123" s="7">
        <v>36.74</v>
      </c>
      <c r="L123" s="6" t="s">
        <v>489</v>
      </c>
    </row>
    <row r="124" spans="1:12" x14ac:dyDescent="0.25">
      <c r="A124" s="9" t="s">
        <v>72</v>
      </c>
      <c r="B124" s="10">
        <v>93347</v>
      </c>
      <c r="C124" s="6" t="s">
        <v>429</v>
      </c>
      <c r="D124" s="8">
        <v>660</v>
      </c>
      <c r="E124" s="9" t="s">
        <v>517</v>
      </c>
      <c r="F124" s="9" t="s">
        <v>506</v>
      </c>
      <c r="G124" s="6" t="s">
        <v>489</v>
      </c>
      <c r="H124" s="7">
        <v>20.95</v>
      </c>
      <c r="I124" s="8">
        <v>1</v>
      </c>
      <c r="J124" s="7">
        <v>15.79</v>
      </c>
      <c r="K124" s="7">
        <v>36.74</v>
      </c>
      <c r="L124" s="6" t="s">
        <v>489</v>
      </c>
    </row>
    <row r="125" spans="1:12" x14ac:dyDescent="0.25">
      <c r="A125" s="9" t="s">
        <v>68</v>
      </c>
      <c r="B125" s="10">
        <v>73711</v>
      </c>
      <c r="C125" s="6" t="s">
        <v>67</v>
      </c>
      <c r="D125" s="8">
        <v>600</v>
      </c>
      <c r="E125" s="9" t="s">
        <v>517</v>
      </c>
      <c r="F125" s="9" t="s">
        <v>506</v>
      </c>
      <c r="G125" s="6" t="s">
        <v>489</v>
      </c>
      <c r="H125" s="7">
        <v>19.04</v>
      </c>
      <c r="I125" s="8">
        <v>1</v>
      </c>
      <c r="J125" s="7">
        <v>15.79</v>
      </c>
      <c r="K125" s="7">
        <v>34.83</v>
      </c>
      <c r="L125" s="6" t="s">
        <v>489</v>
      </c>
    </row>
    <row r="126" spans="1:12" x14ac:dyDescent="0.25">
      <c r="A126" s="9" t="s">
        <v>66</v>
      </c>
      <c r="B126" s="10">
        <v>9476</v>
      </c>
      <c r="C126" s="6" t="s">
        <v>65</v>
      </c>
      <c r="D126" s="8">
        <v>600</v>
      </c>
      <c r="E126" s="9" t="s">
        <v>517</v>
      </c>
      <c r="F126" s="9" t="s">
        <v>506</v>
      </c>
      <c r="G126" s="6" t="s">
        <v>489</v>
      </c>
      <c r="H126" s="7">
        <v>19.04</v>
      </c>
      <c r="I126" s="8">
        <v>1</v>
      </c>
      <c r="J126" s="7">
        <v>15.79</v>
      </c>
      <c r="K126" s="7">
        <v>34.83</v>
      </c>
      <c r="L126" s="6" t="s">
        <v>489</v>
      </c>
    </row>
    <row r="127" spans="1:12" x14ac:dyDescent="0.25">
      <c r="A127" s="9" t="s">
        <v>62</v>
      </c>
      <c r="B127" s="10">
        <v>94215</v>
      </c>
      <c r="C127" s="6" t="s">
        <v>426</v>
      </c>
      <c r="D127" s="8">
        <v>600</v>
      </c>
      <c r="E127" s="9" t="s">
        <v>517</v>
      </c>
      <c r="F127" s="9" t="s">
        <v>506</v>
      </c>
      <c r="G127" s="6" t="s">
        <v>489</v>
      </c>
      <c r="H127" s="7">
        <v>19.04</v>
      </c>
      <c r="I127" s="8">
        <v>2</v>
      </c>
      <c r="J127" s="7">
        <v>31.57</v>
      </c>
      <c r="K127" s="7">
        <v>50.61</v>
      </c>
      <c r="L127" s="6" t="s">
        <v>489</v>
      </c>
    </row>
    <row r="128" spans="1:12" x14ac:dyDescent="0.25">
      <c r="A128" s="9" t="s">
        <v>60</v>
      </c>
      <c r="B128" s="10">
        <v>90059</v>
      </c>
      <c r="C128" s="6" t="s">
        <v>59</v>
      </c>
      <c r="D128" s="8">
        <v>600</v>
      </c>
      <c r="E128" s="9" t="s">
        <v>517</v>
      </c>
      <c r="F128" s="9" t="s">
        <v>506</v>
      </c>
      <c r="G128" s="6" t="s">
        <v>489</v>
      </c>
      <c r="H128" s="7">
        <v>19.04</v>
      </c>
      <c r="I128" s="8">
        <v>2</v>
      </c>
      <c r="J128" s="7">
        <v>31.57</v>
      </c>
      <c r="K128" s="7">
        <v>50.61</v>
      </c>
      <c r="L128" s="6" t="s">
        <v>489</v>
      </c>
    </row>
    <row r="129" spans="1:12" x14ac:dyDescent="0.25">
      <c r="A129" s="9" t="s">
        <v>56</v>
      </c>
      <c r="B129" s="10">
        <v>15242</v>
      </c>
      <c r="C129" s="6" t="s">
        <v>55</v>
      </c>
      <c r="D129" s="8">
        <v>600</v>
      </c>
      <c r="E129" s="9" t="s">
        <v>517</v>
      </c>
      <c r="F129" s="9" t="s">
        <v>506</v>
      </c>
      <c r="G129" s="6" t="s">
        <v>489</v>
      </c>
      <c r="H129" s="7">
        <v>19.04</v>
      </c>
      <c r="I129" s="8">
        <v>2</v>
      </c>
      <c r="J129" s="7">
        <v>31.57</v>
      </c>
      <c r="K129" s="7">
        <v>50.61</v>
      </c>
      <c r="L129" s="6" t="s">
        <v>489</v>
      </c>
    </row>
    <row r="130" spans="1:12" x14ac:dyDescent="0.25">
      <c r="A130" s="9" t="s">
        <v>54</v>
      </c>
      <c r="B130" s="10">
        <v>92259</v>
      </c>
      <c r="C130" s="6" t="s">
        <v>53</v>
      </c>
      <c r="D130" s="8">
        <v>600</v>
      </c>
      <c r="E130" s="9" t="s">
        <v>517</v>
      </c>
      <c r="F130" s="9" t="s">
        <v>506</v>
      </c>
      <c r="G130" s="6" t="s">
        <v>489</v>
      </c>
      <c r="H130" s="7">
        <v>19.04</v>
      </c>
      <c r="I130" s="8">
        <v>1</v>
      </c>
      <c r="J130" s="7">
        <v>15.79</v>
      </c>
      <c r="K130" s="7">
        <v>34.83</v>
      </c>
      <c r="L130" s="6" t="s">
        <v>489</v>
      </c>
    </row>
    <row r="131" spans="1:12" x14ac:dyDescent="0.25">
      <c r="A131" s="9" t="s">
        <v>51</v>
      </c>
      <c r="B131" s="10">
        <v>88170</v>
      </c>
      <c r="C131" s="6" t="s">
        <v>50</v>
      </c>
      <c r="D131" s="8">
        <v>600</v>
      </c>
      <c r="E131" s="9" t="s">
        <v>517</v>
      </c>
      <c r="F131" s="9" t="s">
        <v>506</v>
      </c>
      <c r="G131" s="6" t="s">
        <v>489</v>
      </c>
      <c r="H131" s="7">
        <v>19.04</v>
      </c>
      <c r="I131" s="8">
        <v>2</v>
      </c>
      <c r="J131" s="7">
        <v>31.57</v>
      </c>
      <c r="K131" s="7">
        <v>50.61</v>
      </c>
      <c r="L131" s="6" t="s">
        <v>489</v>
      </c>
    </row>
    <row r="132" spans="1:12" x14ac:dyDescent="0.25">
      <c r="A132" s="9" t="s">
        <v>46</v>
      </c>
      <c r="B132" s="10">
        <v>86871</v>
      </c>
      <c r="C132" s="6" t="s">
        <v>45</v>
      </c>
      <c r="D132" s="8">
        <v>600</v>
      </c>
      <c r="E132" s="9" t="s">
        <v>517</v>
      </c>
      <c r="F132" s="9" t="s">
        <v>506</v>
      </c>
      <c r="G132" s="6" t="s">
        <v>489</v>
      </c>
      <c r="H132" s="7">
        <v>19.04</v>
      </c>
      <c r="I132" s="8">
        <v>1</v>
      </c>
      <c r="J132" s="7">
        <v>15.79</v>
      </c>
      <c r="K132" s="7">
        <v>34.83</v>
      </c>
      <c r="L132" s="6" t="s">
        <v>489</v>
      </c>
    </row>
    <row r="133" spans="1:12" x14ac:dyDescent="0.25">
      <c r="A133" s="9" t="s">
        <v>520</v>
      </c>
      <c r="B133" s="10">
        <v>93279</v>
      </c>
      <c r="C133" s="6" t="s">
        <v>519</v>
      </c>
      <c r="D133" s="8">
        <v>600</v>
      </c>
      <c r="E133" s="9" t="s">
        <v>517</v>
      </c>
      <c r="F133" s="9" t="s">
        <v>506</v>
      </c>
      <c r="G133" s="6" t="s">
        <v>489</v>
      </c>
      <c r="H133" s="7">
        <v>19.04</v>
      </c>
      <c r="I133" s="8">
        <v>2</v>
      </c>
      <c r="J133" s="7">
        <v>31.57</v>
      </c>
      <c r="K133" s="7">
        <v>50.61</v>
      </c>
      <c r="L133" s="6" t="s">
        <v>489</v>
      </c>
    </row>
    <row r="134" spans="1:12" x14ac:dyDescent="0.25">
      <c r="A134" s="9" t="s">
        <v>44</v>
      </c>
      <c r="B134" s="10">
        <v>66638</v>
      </c>
      <c r="C134" s="6" t="s">
        <v>43</v>
      </c>
      <c r="D134" s="8">
        <v>600</v>
      </c>
      <c r="E134" s="9" t="s">
        <v>517</v>
      </c>
      <c r="F134" s="9" t="s">
        <v>506</v>
      </c>
      <c r="G134" s="6" t="s">
        <v>489</v>
      </c>
      <c r="H134" s="7">
        <v>19.04</v>
      </c>
      <c r="I134" s="8">
        <v>1</v>
      </c>
      <c r="J134" s="7">
        <v>15.79</v>
      </c>
      <c r="K134" s="7">
        <v>34.83</v>
      </c>
      <c r="L134" s="6" t="s">
        <v>489</v>
      </c>
    </row>
    <row r="135" spans="1:12" x14ac:dyDescent="0.25">
      <c r="A135" s="9" t="s">
        <v>42</v>
      </c>
      <c r="B135" s="10">
        <v>90053</v>
      </c>
      <c r="C135" s="6" t="s">
        <v>41</v>
      </c>
      <c r="D135" s="8">
        <v>600</v>
      </c>
      <c r="E135" s="9" t="s">
        <v>517</v>
      </c>
      <c r="F135" s="9" t="s">
        <v>506</v>
      </c>
      <c r="G135" s="6" t="s">
        <v>489</v>
      </c>
      <c r="H135" s="7">
        <v>19.04</v>
      </c>
      <c r="I135" s="8">
        <v>1</v>
      </c>
      <c r="J135" s="7">
        <v>15.79</v>
      </c>
      <c r="K135" s="7">
        <v>34.83</v>
      </c>
      <c r="L135" s="6" t="s">
        <v>489</v>
      </c>
    </row>
    <row r="136" spans="1:12" x14ac:dyDescent="0.25">
      <c r="A136" s="9" t="s">
        <v>38</v>
      </c>
      <c r="B136" s="10">
        <v>70619</v>
      </c>
      <c r="C136" s="6" t="s">
        <v>37</v>
      </c>
      <c r="D136" s="8">
        <v>600</v>
      </c>
      <c r="E136" s="9" t="s">
        <v>517</v>
      </c>
      <c r="F136" s="9" t="s">
        <v>506</v>
      </c>
      <c r="G136" s="6" t="s">
        <v>489</v>
      </c>
      <c r="H136" s="7">
        <v>19.04</v>
      </c>
      <c r="I136" s="8">
        <v>2</v>
      </c>
      <c r="J136" s="7">
        <v>31.57</v>
      </c>
      <c r="K136" s="7">
        <v>50.61</v>
      </c>
      <c r="L136" s="6" t="s">
        <v>489</v>
      </c>
    </row>
    <row r="137" spans="1:12" x14ac:dyDescent="0.25">
      <c r="A137" s="9" t="s">
        <v>397</v>
      </c>
      <c r="B137" s="10">
        <v>92653</v>
      </c>
      <c r="C137" s="6" t="s">
        <v>418</v>
      </c>
      <c r="D137" s="8">
        <v>600</v>
      </c>
      <c r="E137" s="9" t="s">
        <v>517</v>
      </c>
      <c r="F137" s="9" t="s">
        <v>506</v>
      </c>
      <c r="G137" s="6" t="s">
        <v>489</v>
      </c>
      <c r="H137" s="7">
        <v>19.04</v>
      </c>
      <c r="I137" s="8">
        <v>1</v>
      </c>
      <c r="J137" s="7">
        <v>15.79</v>
      </c>
      <c r="K137" s="7">
        <v>34.83</v>
      </c>
      <c r="L137" s="6" t="s">
        <v>489</v>
      </c>
    </row>
    <row r="138" spans="1:12" x14ac:dyDescent="0.25">
      <c r="A138" s="9" t="s">
        <v>32</v>
      </c>
      <c r="B138" s="10">
        <v>95191</v>
      </c>
      <c r="C138" s="6" t="s">
        <v>491</v>
      </c>
      <c r="D138" s="8">
        <v>600</v>
      </c>
      <c r="E138" s="9" t="s">
        <v>518</v>
      </c>
      <c r="F138" s="9" t="s">
        <v>506</v>
      </c>
      <c r="G138" s="6" t="s">
        <v>394</v>
      </c>
      <c r="H138" s="7">
        <v>8.89</v>
      </c>
      <c r="I138" s="8">
        <v>1</v>
      </c>
      <c r="J138" s="7">
        <v>7.37</v>
      </c>
      <c r="K138" s="7">
        <v>16.260000000000002</v>
      </c>
      <c r="L138" s="6" t="s">
        <v>489</v>
      </c>
    </row>
    <row r="139" spans="1:12" x14ac:dyDescent="0.25">
      <c r="A139" s="9" t="s">
        <v>30</v>
      </c>
      <c r="B139" s="10">
        <v>61262</v>
      </c>
      <c r="C139" s="6" t="s">
        <v>29</v>
      </c>
      <c r="D139" s="8">
        <v>600</v>
      </c>
      <c r="E139" s="9" t="s">
        <v>517</v>
      </c>
      <c r="F139" s="9" t="s">
        <v>506</v>
      </c>
      <c r="G139" s="6" t="s">
        <v>489</v>
      </c>
      <c r="H139" s="7">
        <v>19.04</v>
      </c>
      <c r="I139" s="8">
        <v>1</v>
      </c>
      <c r="J139" s="7">
        <v>15.79</v>
      </c>
      <c r="K139" s="7">
        <v>34.83</v>
      </c>
      <c r="L139" s="6" t="s">
        <v>394</v>
      </c>
    </row>
    <row r="140" spans="1:12" x14ac:dyDescent="0.25">
      <c r="A140" s="9" t="s">
        <v>28</v>
      </c>
      <c r="B140" s="10">
        <v>89005</v>
      </c>
      <c r="C140" s="6" t="s">
        <v>27</v>
      </c>
      <c r="D140" s="8">
        <v>600</v>
      </c>
      <c r="E140" s="9" t="s">
        <v>517</v>
      </c>
      <c r="F140" s="9" t="s">
        <v>506</v>
      </c>
      <c r="G140" s="6" t="s">
        <v>489</v>
      </c>
      <c r="H140" s="7">
        <v>19.04</v>
      </c>
      <c r="I140" s="8">
        <v>1</v>
      </c>
      <c r="J140" s="7">
        <v>15.79</v>
      </c>
      <c r="K140" s="7">
        <v>34.83</v>
      </c>
      <c r="L140" s="6" t="s">
        <v>489</v>
      </c>
    </row>
    <row r="141" spans="1:12" x14ac:dyDescent="0.25">
      <c r="A141" s="9" t="s">
        <v>26</v>
      </c>
      <c r="B141" s="10">
        <v>44724</v>
      </c>
      <c r="C141" s="6" t="s">
        <v>25</v>
      </c>
      <c r="D141" s="8">
        <v>600</v>
      </c>
      <c r="E141" s="9" t="s">
        <v>517</v>
      </c>
      <c r="F141" s="9" t="s">
        <v>506</v>
      </c>
      <c r="G141" s="6" t="s">
        <v>489</v>
      </c>
      <c r="H141" s="7">
        <v>19.04</v>
      </c>
      <c r="I141" s="8">
        <v>1</v>
      </c>
      <c r="J141" s="7">
        <v>15.79</v>
      </c>
      <c r="K141" s="7">
        <v>34.83</v>
      </c>
      <c r="L141" s="6" t="s">
        <v>489</v>
      </c>
    </row>
    <row r="142" spans="1:12" x14ac:dyDescent="0.25">
      <c r="A142" s="9" t="s">
        <v>24</v>
      </c>
      <c r="B142" s="10">
        <v>94910</v>
      </c>
      <c r="C142" s="6" t="s">
        <v>417</v>
      </c>
      <c r="D142" s="8">
        <v>600</v>
      </c>
      <c r="E142" s="9" t="s">
        <v>517</v>
      </c>
      <c r="F142" s="9" t="s">
        <v>506</v>
      </c>
      <c r="G142" s="6" t="s">
        <v>489</v>
      </c>
      <c r="H142" s="7">
        <v>19.04</v>
      </c>
      <c r="I142" s="8">
        <v>2</v>
      </c>
      <c r="J142" s="7">
        <v>31.57</v>
      </c>
      <c r="K142" s="7">
        <v>50.61</v>
      </c>
      <c r="L142" s="6" t="s">
        <v>489</v>
      </c>
    </row>
    <row r="143" spans="1:12" x14ac:dyDescent="0.25">
      <c r="A143" s="9" t="s">
        <v>393</v>
      </c>
      <c r="B143" s="10">
        <v>93997</v>
      </c>
      <c r="C143" s="6" t="s">
        <v>57</v>
      </c>
      <c r="D143" s="8">
        <v>600</v>
      </c>
      <c r="E143" s="9" t="s">
        <v>517</v>
      </c>
      <c r="F143" s="9" t="s">
        <v>506</v>
      </c>
      <c r="G143" s="6" t="s">
        <v>489</v>
      </c>
      <c r="H143" s="7">
        <v>19.04</v>
      </c>
      <c r="I143" s="8">
        <v>1</v>
      </c>
      <c r="J143" s="7">
        <v>15.79</v>
      </c>
      <c r="K143" s="7">
        <v>34.83</v>
      </c>
      <c r="L143" s="6" t="s">
        <v>489</v>
      </c>
    </row>
    <row r="144" spans="1:12" x14ac:dyDescent="0.25">
      <c r="A144" s="9" t="s">
        <v>20</v>
      </c>
      <c r="B144" s="10">
        <v>90838</v>
      </c>
      <c r="C144" s="6" t="s">
        <v>19</v>
      </c>
      <c r="D144" s="8">
        <v>600</v>
      </c>
      <c r="E144" s="9" t="s">
        <v>517</v>
      </c>
      <c r="F144" s="9" t="s">
        <v>506</v>
      </c>
      <c r="G144" s="6" t="s">
        <v>489</v>
      </c>
      <c r="H144" s="7">
        <v>19.04</v>
      </c>
      <c r="I144" s="8">
        <v>1</v>
      </c>
      <c r="J144" s="7">
        <v>15.79</v>
      </c>
      <c r="K144" s="7">
        <v>34.83</v>
      </c>
      <c r="L144" s="6" t="s">
        <v>489</v>
      </c>
    </row>
    <row r="145" spans="1:12" x14ac:dyDescent="0.25">
      <c r="A145" s="9" t="s">
        <v>18</v>
      </c>
      <c r="B145" s="10">
        <v>90316</v>
      </c>
      <c r="C145" s="6" t="s">
        <v>17</v>
      </c>
      <c r="D145" s="8">
        <v>600</v>
      </c>
      <c r="E145" s="9" t="s">
        <v>517</v>
      </c>
      <c r="F145" s="9" t="s">
        <v>506</v>
      </c>
      <c r="G145" s="6" t="s">
        <v>489</v>
      </c>
      <c r="H145" s="7">
        <v>19.04</v>
      </c>
      <c r="I145" s="8">
        <v>1</v>
      </c>
      <c r="J145" s="7">
        <v>15.79</v>
      </c>
      <c r="K145" s="7">
        <v>34.83</v>
      </c>
      <c r="L145" s="6" t="s">
        <v>489</v>
      </c>
    </row>
    <row r="146" spans="1:12" x14ac:dyDescent="0.25">
      <c r="A146" s="9" t="s">
        <v>16</v>
      </c>
      <c r="B146" s="10">
        <v>87217</v>
      </c>
      <c r="C146" s="6" t="s">
        <v>15</v>
      </c>
      <c r="D146" s="8">
        <v>600</v>
      </c>
      <c r="E146" s="9" t="s">
        <v>517</v>
      </c>
      <c r="F146" s="9" t="s">
        <v>506</v>
      </c>
      <c r="G146" s="6" t="s">
        <v>489</v>
      </c>
      <c r="H146" s="7">
        <v>19.04</v>
      </c>
      <c r="I146" s="8">
        <v>2</v>
      </c>
      <c r="J146" s="7">
        <v>31.57</v>
      </c>
      <c r="K146" s="7">
        <v>50.61</v>
      </c>
      <c r="L146" s="6" t="s">
        <v>489</v>
      </c>
    </row>
    <row r="147" spans="1:12" x14ac:dyDescent="0.25">
      <c r="A147" s="44" t="s">
        <v>588</v>
      </c>
      <c r="B147" s="45"/>
      <c r="C147" s="46"/>
      <c r="D147" s="45"/>
      <c r="E147" s="44"/>
      <c r="F147" s="44"/>
      <c r="G147" s="46"/>
      <c r="H147" s="72">
        <f>SUBTOTAL(109,Table10[Water Charge (Sqft.)])</f>
        <v>3413.8399999999929</v>
      </c>
      <c r="I147" s="72">
        <f>SUBTOTAL(109,Table10[People Count])</f>
        <v>273</v>
      </c>
      <c r="J147" s="72">
        <f>SUBTOTAL(109,Table10[Water Charge (People)])</f>
        <v>4269.2600000000039</v>
      </c>
      <c r="K147" s="72">
        <f>SUBTOTAL(109,Table10[Water Charge (Total)])</f>
        <v>7683.1000000000013</v>
      </c>
      <c r="L147" s="46">
        <f>SUBTOTAL(103,Table10[G/E Billing Days])</f>
        <v>144</v>
      </c>
    </row>
    <row r="148" spans="1:12" x14ac:dyDescent="0.25">
      <c r="I148" s="3"/>
      <c r="K148" s="2"/>
    </row>
    <row r="149" spans="1:12" x14ac:dyDescent="0.25">
      <c r="A149" s="74"/>
      <c r="B149" s="74"/>
      <c r="C149" s="75"/>
      <c r="D149" s="75" t="s">
        <v>605</v>
      </c>
      <c r="E149" s="74"/>
    </row>
    <row r="150" spans="1:12" ht="13.5" x14ac:dyDescent="0.25">
      <c r="A150" s="76" t="s">
        <v>585</v>
      </c>
      <c r="B150" s="77" t="s">
        <v>584</v>
      </c>
      <c r="C150" s="78" t="s">
        <v>586</v>
      </c>
      <c r="D150" s="79" t="s">
        <v>589</v>
      </c>
      <c r="E150" s="74"/>
    </row>
    <row r="151" spans="1:12" x14ac:dyDescent="0.25">
      <c r="A151" s="80" t="s">
        <v>1</v>
      </c>
      <c r="B151" s="81">
        <v>1</v>
      </c>
      <c r="C151" s="82" t="s">
        <v>583</v>
      </c>
      <c r="D151" s="83">
        <v>1071.99</v>
      </c>
      <c r="E151" s="74"/>
    </row>
    <row r="152" spans="1:12" x14ac:dyDescent="0.25">
      <c r="A152" s="80" t="s">
        <v>5</v>
      </c>
      <c r="B152" s="81">
        <v>2</v>
      </c>
      <c r="C152" s="82" t="s">
        <v>583</v>
      </c>
      <c r="D152" s="83">
        <v>2194.1</v>
      </c>
      <c r="E152" s="74"/>
    </row>
    <row r="153" spans="1:12" x14ac:dyDescent="0.25">
      <c r="A153" s="80" t="s">
        <v>4</v>
      </c>
      <c r="B153" s="81">
        <v>3</v>
      </c>
      <c r="C153" s="82" t="s">
        <v>583</v>
      </c>
      <c r="D153" s="83">
        <v>1103.8800000000001</v>
      </c>
      <c r="E153" s="74"/>
    </row>
    <row r="154" spans="1:12" x14ac:dyDescent="0.25">
      <c r="A154" s="80" t="s">
        <v>3</v>
      </c>
      <c r="B154" s="81">
        <v>4</v>
      </c>
      <c r="C154" s="82" t="s">
        <v>583</v>
      </c>
      <c r="D154" s="83">
        <v>2941.64</v>
      </c>
      <c r="E154" s="74"/>
    </row>
    <row r="155" spans="1:12" x14ac:dyDescent="0.25">
      <c r="A155" s="80" t="s">
        <v>0</v>
      </c>
      <c r="B155" s="81">
        <v>5</v>
      </c>
      <c r="C155" s="82" t="s">
        <v>583</v>
      </c>
      <c r="D155" s="83">
        <v>2172.56</v>
      </c>
      <c r="E155" s="74"/>
    </row>
    <row r="156" spans="1:12" x14ac:dyDescent="0.25">
      <c r="A156" s="80" t="s">
        <v>2</v>
      </c>
      <c r="B156" s="81">
        <v>6</v>
      </c>
      <c r="C156" s="82" t="s">
        <v>583</v>
      </c>
      <c r="D156" s="83">
        <v>1924.61</v>
      </c>
      <c r="E156" s="74"/>
    </row>
    <row r="157" spans="1:12" x14ac:dyDescent="0.25">
      <c r="A157" s="80" t="s">
        <v>6</v>
      </c>
      <c r="B157" s="81">
        <v>7</v>
      </c>
      <c r="C157" s="82" t="s">
        <v>587</v>
      </c>
      <c r="D157" s="83"/>
      <c r="E157" s="74"/>
    </row>
    <row r="158" spans="1:12" x14ac:dyDescent="0.25">
      <c r="A158" s="84" t="s">
        <v>7</v>
      </c>
      <c r="B158" s="85">
        <v>8</v>
      </c>
      <c r="C158" s="86" t="s">
        <v>583</v>
      </c>
      <c r="D158" s="87"/>
      <c r="E158" s="74"/>
    </row>
    <row r="159" spans="1:12" x14ac:dyDescent="0.25">
      <c r="A159" s="74"/>
      <c r="B159" s="74"/>
      <c r="C159" s="75" t="s">
        <v>588</v>
      </c>
      <c r="D159" s="88">
        <f>SUM(D151:D158)</f>
        <v>11408.78</v>
      </c>
      <c r="E159" s="75"/>
    </row>
    <row r="160" spans="1:12" x14ac:dyDescent="0.25">
      <c r="A160" s="74"/>
      <c r="B160" s="74"/>
      <c r="C160" s="89">
        <v>0.75</v>
      </c>
      <c r="D160" s="90">
        <f>D159*0.75</f>
        <v>8556.5850000000009</v>
      </c>
      <c r="E160" s="75"/>
    </row>
    <row r="161" spans="1:5" x14ac:dyDescent="0.25">
      <c r="A161" s="74"/>
      <c r="B161" s="74"/>
      <c r="C161" s="74" t="s">
        <v>593</v>
      </c>
      <c r="D161" s="88">
        <f>K147-D160</f>
        <v>-873.48499999999967</v>
      </c>
      <c r="E161" s="91">
        <f>D161/D159</f>
        <v>-7.6562524652066186E-2</v>
      </c>
    </row>
    <row r="162" spans="1:5" x14ac:dyDescent="0.25">
      <c r="A162" s="74"/>
      <c r="B162" s="74"/>
      <c r="C162" s="74" t="s">
        <v>594</v>
      </c>
      <c r="D162" s="92">
        <f>0.5*D160/134800</f>
        <v>3.1738074925816026E-2</v>
      </c>
      <c r="E162" s="75"/>
    </row>
    <row r="163" spans="1:5" x14ac:dyDescent="0.25">
      <c r="A163" s="74"/>
      <c r="B163" s="74"/>
      <c r="C163" s="74" t="s">
        <v>595</v>
      </c>
      <c r="D163" s="88">
        <f>D160*0.5/I147</f>
        <v>15.6714010989011</v>
      </c>
      <c r="E163" s="88"/>
    </row>
    <row r="164" spans="1:5" x14ac:dyDescent="0.25">
      <c r="A164" s="74"/>
      <c r="B164" s="74"/>
      <c r="C164" s="74"/>
      <c r="D164" s="75"/>
      <c r="E164" s="75"/>
    </row>
    <row r="165" spans="1:5" x14ac:dyDescent="0.25">
      <c r="A165" s="74"/>
      <c r="B165" s="74"/>
      <c r="C165" s="74" t="s">
        <v>596</v>
      </c>
      <c r="D165" s="75">
        <f>INDEX($A:$L,MATCH(89419,$B:$B,0),4)</f>
        <v>800</v>
      </c>
      <c r="E165" s="75"/>
    </row>
    <row r="166" spans="1:5" x14ac:dyDescent="0.25">
      <c r="A166" s="74"/>
      <c r="B166" s="74"/>
      <c r="C166" s="74" t="s">
        <v>597</v>
      </c>
      <c r="D166" s="75">
        <f>INDEX($A:$L,MATCH(89419,$B:$B,0),9)</f>
        <v>3</v>
      </c>
      <c r="E166" s="75"/>
    </row>
    <row r="167" spans="1:5" x14ac:dyDescent="0.25">
      <c r="A167" s="74"/>
      <c r="B167" s="74"/>
      <c r="C167" s="93" t="s">
        <v>598</v>
      </c>
      <c r="D167" s="94">
        <f>INDEX($A:$L,MATCH(89419,$B:$B,0),11)</f>
        <v>72.75</v>
      </c>
      <c r="E167" s="75"/>
    </row>
    <row r="168" spans="1:5" x14ac:dyDescent="0.25">
      <c r="A168" s="74"/>
      <c r="B168" s="74"/>
      <c r="C168" s="95" t="s">
        <v>599</v>
      </c>
      <c r="D168" s="96">
        <f>D165*D162+D166*D163</f>
        <v>72.404663237356118</v>
      </c>
      <c r="E168" s="75"/>
    </row>
    <row r="169" spans="1:5" x14ac:dyDescent="0.25">
      <c r="A169" s="74"/>
      <c r="B169" s="74"/>
      <c r="C169" s="74" t="s">
        <v>600</v>
      </c>
      <c r="D169" s="97">
        <f>D167-D168</f>
        <v>0.34533676264388191</v>
      </c>
      <c r="E169" s="74"/>
    </row>
  </sheetData>
  <conditionalFormatting sqref="D161">
    <cfRule type="cellIs" dxfId="86" priority="1" operator="lessThan">
      <formula>0</formula>
    </cfRule>
    <cfRule type="cellIs" dxfId="85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/>
  <rowBreaks count="2" manualBreakCount="2">
    <brk id="52" max="16383" man="1"/>
    <brk id="111" max="16383" man="1"/>
  </rowBreaks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833A-15EC-4407-A186-C70C67E86544}">
  <sheetPr codeName="Sheet12">
    <tabColor theme="5"/>
  </sheetPr>
  <dimension ref="A1:L166"/>
  <sheetViews>
    <sheetView topLeftCell="A132" zoomScaleNormal="100" workbookViewId="0">
      <selection activeCell="A145" sqref="A145"/>
    </sheetView>
  </sheetViews>
  <sheetFormatPr defaultColWidth="8" defaultRowHeight="12.5" x14ac:dyDescent="0.25"/>
  <cols>
    <col min="1" max="1" width="12.5" style="1" bestFit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12" t="s">
        <v>367</v>
      </c>
      <c r="G1" s="13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2" x14ac:dyDescent="0.25">
      <c r="A2" s="9" t="s">
        <v>357</v>
      </c>
      <c r="B2" s="10">
        <v>95439</v>
      </c>
      <c r="C2" s="6" t="s">
        <v>488</v>
      </c>
      <c r="D2" s="8">
        <v>660</v>
      </c>
      <c r="E2" s="9" t="s">
        <v>516</v>
      </c>
      <c r="F2" s="9" t="s">
        <v>490</v>
      </c>
      <c r="G2" s="6" t="s">
        <v>85</v>
      </c>
      <c r="H2" s="7">
        <v>1.85</v>
      </c>
      <c r="I2" s="8">
        <v>1</v>
      </c>
      <c r="J2" s="7">
        <v>1.42</v>
      </c>
      <c r="K2" s="7">
        <v>3.27</v>
      </c>
      <c r="L2" s="11"/>
    </row>
    <row r="3" spans="1:12" x14ac:dyDescent="0.25">
      <c r="A3" s="9" t="s">
        <v>355</v>
      </c>
      <c r="B3" s="10">
        <v>95250</v>
      </c>
      <c r="C3" s="6" t="s">
        <v>487</v>
      </c>
      <c r="D3" s="8">
        <v>660</v>
      </c>
      <c r="E3" s="9" t="s">
        <v>515</v>
      </c>
      <c r="F3" s="9" t="s">
        <v>490</v>
      </c>
      <c r="G3" s="6" t="s">
        <v>514</v>
      </c>
      <c r="H3" s="7">
        <v>6.18</v>
      </c>
      <c r="I3" s="8">
        <v>1</v>
      </c>
      <c r="J3" s="7">
        <v>4.75</v>
      </c>
      <c r="K3" s="7">
        <v>10.93</v>
      </c>
      <c r="L3" s="6" t="s">
        <v>85</v>
      </c>
    </row>
    <row r="4" spans="1:12" x14ac:dyDescent="0.25">
      <c r="A4" s="9" t="s">
        <v>353</v>
      </c>
      <c r="B4" s="10">
        <v>70744</v>
      </c>
      <c r="C4" s="6" t="s">
        <v>352</v>
      </c>
      <c r="D4" s="8">
        <v>660</v>
      </c>
      <c r="E4" s="9" t="s">
        <v>506</v>
      </c>
      <c r="F4" s="9" t="s">
        <v>490</v>
      </c>
      <c r="G4" s="6" t="s">
        <v>8</v>
      </c>
      <c r="H4" s="7">
        <v>19.16</v>
      </c>
      <c r="I4" s="8">
        <v>1</v>
      </c>
      <c r="J4" s="7">
        <v>14.72</v>
      </c>
      <c r="K4" s="7">
        <v>33.880000000000003</v>
      </c>
      <c r="L4" s="6" t="s">
        <v>514</v>
      </c>
    </row>
    <row r="5" spans="1:12" x14ac:dyDescent="0.25">
      <c r="A5" s="9" t="s">
        <v>349</v>
      </c>
      <c r="B5" s="10">
        <v>64944</v>
      </c>
      <c r="C5" s="6" t="s">
        <v>348</v>
      </c>
      <c r="D5" s="8">
        <v>660</v>
      </c>
      <c r="E5" s="9" t="s">
        <v>506</v>
      </c>
      <c r="F5" s="9" t="s">
        <v>490</v>
      </c>
      <c r="G5" s="6" t="s">
        <v>8</v>
      </c>
      <c r="H5" s="7">
        <v>19.16</v>
      </c>
      <c r="I5" s="8">
        <v>1</v>
      </c>
      <c r="J5" s="7">
        <v>14.72</v>
      </c>
      <c r="K5" s="7">
        <v>33.880000000000003</v>
      </c>
      <c r="L5" s="6" t="s">
        <v>8</v>
      </c>
    </row>
    <row r="6" spans="1:12" x14ac:dyDescent="0.25">
      <c r="A6" s="9" t="s">
        <v>347</v>
      </c>
      <c r="B6" s="10">
        <v>91353</v>
      </c>
      <c r="C6" s="6" t="s">
        <v>346</v>
      </c>
      <c r="D6" s="8">
        <v>660</v>
      </c>
      <c r="E6" s="9" t="s">
        <v>506</v>
      </c>
      <c r="F6" s="9" t="s">
        <v>490</v>
      </c>
      <c r="G6" s="6" t="s">
        <v>8</v>
      </c>
      <c r="H6" s="7">
        <v>19.16</v>
      </c>
      <c r="I6" s="8">
        <v>1</v>
      </c>
      <c r="J6" s="7">
        <v>14.72</v>
      </c>
      <c r="K6" s="7">
        <v>33.880000000000003</v>
      </c>
      <c r="L6" s="6" t="s">
        <v>8</v>
      </c>
    </row>
    <row r="7" spans="1:12" x14ac:dyDescent="0.25">
      <c r="A7" s="9" t="s">
        <v>345</v>
      </c>
      <c r="B7" s="10">
        <v>88407</v>
      </c>
      <c r="C7" s="6" t="s">
        <v>344</v>
      </c>
      <c r="D7" s="8">
        <v>660</v>
      </c>
      <c r="E7" s="9" t="s">
        <v>506</v>
      </c>
      <c r="F7" s="9" t="s">
        <v>490</v>
      </c>
      <c r="G7" s="6" t="s">
        <v>8</v>
      </c>
      <c r="H7" s="7">
        <v>19.16</v>
      </c>
      <c r="I7" s="8">
        <v>1</v>
      </c>
      <c r="J7" s="7">
        <v>14.72</v>
      </c>
      <c r="K7" s="7">
        <v>33.880000000000003</v>
      </c>
      <c r="L7" s="6" t="s">
        <v>8</v>
      </c>
    </row>
    <row r="8" spans="1:12" x14ac:dyDescent="0.25">
      <c r="A8" s="9" t="s">
        <v>343</v>
      </c>
      <c r="B8" s="10">
        <v>79696</v>
      </c>
      <c r="C8" s="6" t="s">
        <v>342</v>
      </c>
      <c r="D8" s="8">
        <v>660</v>
      </c>
      <c r="E8" s="9" t="s">
        <v>506</v>
      </c>
      <c r="F8" s="9" t="s">
        <v>490</v>
      </c>
      <c r="G8" s="6" t="s">
        <v>8</v>
      </c>
      <c r="H8" s="7">
        <v>19.16</v>
      </c>
      <c r="I8" s="8">
        <v>1</v>
      </c>
      <c r="J8" s="7">
        <v>14.72</v>
      </c>
      <c r="K8" s="7">
        <v>33.880000000000003</v>
      </c>
      <c r="L8" s="6" t="s">
        <v>8</v>
      </c>
    </row>
    <row r="9" spans="1:12" x14ac:dyDescent="0.25">
      <c r="A9" s="9" t="s">
        <v>341</v>
      </c>
      <c r="B9" s="10">
        <v>81610</v>
      </c>
      <c r="C9" s="6" t="s">
        <v>340</v>
      </c>
      <c r="D9" s="8">
        <v>660</v>
      </c>
      <c r="E9" s="9" t="s">
        <v>506</v>
      </c>
      <c r="F9" s="9" t="s">
        <v>490</v>
      </c>
      <c r="G9" s="6" t="s">
        <v>8</v>
      </c>
      <c r="H9" s="7">
        <v>19.16</v>
      </c>
      <c r="I9" s="8">
        <v>3</v>
      </c>
      <c r="J9" s="7">
        <v>44.15</v>
      </c>
      <c r="K9" s="7">
        <v>63.31</v>
      </c>
      <c r="L9" s="6" t="s">
        <v>8</v>
      </c>
    </row>
    <row r="10" spans="1:12" x14ac:dyDescent="0.25">
      <c r="A10" s="9" t="s">
        <v>337</v>
      </c>
      <c r="B10" s="10">
        <v>91729</v>
      </c>
      <c r="C10" s="6" t="s">
        <v>336</v>
      </c>
      <c r="D10" s="8">
        <v>660</v>
      </c>
      <c r="E10" s="9" t="s">
        <v>506</v>
      </c>
      <c r="F10" s="9" t="s">
        <v>490</v>
      </c>
      <c r="G10" s="6" t="s">
        <v>8</v>
      </c>
      <c r="H10" s="7">
        <v>19.16</v>
      </c>
      <c r="I10" s="8">
        <v>2</v>
      </c>
      <c r="J10" s="7">
        <v>29.43</v>
      </c>
      <c r="K10" s="7">
        <v>48.59</v>
      </c>
      <c r="L10" s="6" t="s">
        <v>8</v>
      </c>
    </row>
    <row r="11" spans="1:12" x14ac:dyDescent="0.25">
      <c r="A11" s="9" t="s">
        <v>335</v>
      </c>
      <c r="B11" s="10">
        <v>87911</v>
      </c>
      <c r="C11" s="6" t="s">
        <v>334</v>
      </c>
      <c r="D11" s="8">
        <v>660</v>
      </c>
      <c r="E11" s="9" t="s">
        <v>506</v>
      </c>
      <c r="F11" s="9" t="s">
        <v>490</v>
      </c>
      <c r="G11" s="6" t="s">
        <v>8</v>
      </c>
      <c r="H11" s="7">
        <v>19.16</v>
      </c>
      <c r="I11" s="8">
        <v>2</v>
      </c>
      <c r="J11" s="7">
        <v>29.43</v>
      </c>
      <c r="K11" s="7">
        <v>48.59</v>
      </c>
      <c r="L11" s="6" t="s">
        <v>8</v>
      </c>
    </row>
    <row r="12" spans="1:12" x14ac:dyDescent="0.25">
      <c r="A12" s="9" t="s">
        <v>333</v>
      </c>
      <c r="B12" s="10">
        <v>91099</v>
      </c>
      <c r="C12" s="6" t="s">
        <v>332</v>
      </c>
      <c r="D12" s="8">
        <v>660</v>
      </c>
      <c r="E12" s="9" t="s">
        <v>506</v>
      </c>
      <c r="F12" s="9" t="s">
        <v>490</v>
      </c>
      <c r="G12" s="6" t="s">
        <v>8</v>
      </c>
      <c r="H12" s="7">
        <v>19.16</v>
      </c>
      <c r="I12" s="8">
        <v>1</v>
      </c>
      <c r="J12" s="7">
        <v>14.72</v>
      </c>
      <c r="K12" s="7">
        <v>33.880000000000003</v>
      </c>
      <c r="L12" s="6" t="s">
        <v>8</v>
      </c>
    </row>
    <row r="13" spans="1:12" x14ac:dyDescent="0.25">
      <c r="A13" s="9" t="s">
        <v>331</v>
      </c>
      <c r="B13" s="10">
        <v>87066</v>
      </c>
      <c r="C13" s="6" t="s">
        <v>330</v>
      </c>
      <c r="D13" s="8">
        <v>660</v>
      </c>
      <c r="E13" s="9" t="s">
        <v>506</v>
      </c>
      <c r="F13" s="9" t="s">
        <v>490</v>
      </c>
      <c r="G13" s="6" t="s">
        <v>8</v>
      </c>
      <c r="H13" s="7">
        <v>19.16</v>
      </c>
      <c r="I13" s="8">
        <v>2</v>
      </c>
      <c r="J13" s="7">
        <v>29.43</v>
      </c>
      <c r="K13" s="7">
        <v>48.59</v>
      </c>
      <c r="L13" s="6" t="s">
        <v>8</v>
      </c>
    </row>
    <row r="14" spans="1:12" x14ac:dyDescent="0.25">
      <c r="A14" s="9" t="s">
        <v>327</v>
      </c>
      <c r="B14" s="10">
        <v>91170</v>
      </c>
      <c r="C14" s="6" t="s">
        <v>326</v>
      </c>
      <c r="D14" s="8">
        <v>660</v>
      </c>
      <c r="E14" s="9" t="s">
        <v>506</v>
      </c>
      <c r="F14" s="9" t="s">
        <v>490</v>
      </c>
      <c r="G14" s="6" t="s">
        <v>8</v>
      </c>
      <c r="H14" s="7">
        <v>19.16</v>
      </c>
      <c r="I14" s="8">
        <v>1</v>
      </c>
      <c r="J14" s="7">
        <v>14.72</v>
      </c>
      <c r="K14" s="7">
        <v>33.880000000000003</v>
      </c>
      <c r="L14" s="6" t="s">
        <v>8</v>
      </c>
    </row>
    <row r="15" spans="1:12" x14ac:dyDescent="0.25">
      <c r="A15" s="9" t="s">
        <v>325</v>
      </c>
      <c r="B15" s="10">
        <v>62605</v>
      </c>
      <c r="C15" s="6" t="s">
        <v>324</v>
      </c>
      <c r="D15" s="8">
        <v>660</v>
      </c>
      <c r="E15" s="9" t="s">
        <v>506</v>
      </c>
      <c r="F15" s="9" t="s">
        <v>490</v>
      </c>
      <c r="G15" s="6" t="s">
        <v>8</v>
      </c>
      <c r="H15" s="7">
        <v>19.16</v>
      </c>
      <c r="I15" s="8">
        <v>2</v>
      </c>
      <c r="J15" s="7">
        <v>29.43</v>
      </c>
      <c r="K15" s="7">
        <v>48.59</v>
      </c>
      <c r="L15" s="6" t="s">
        <v>8</v>
      </c>
    </row>
    <row r="16" spans="1:12" x14ac:dyDescent="0.25">
      <c r="A16" s="9" t="s">
        <v>321</v>
      </c>
      <c r="B16" s="10">
        <v>86072</v>
      </c>
      <c r="C16" s="6" t="s">
        <v>320</v>
      </c>
      <c r="D16" s="8">
        <v>660</v>
      </c>
      <c r="E16" s="9" t="s">
        <v>506</v>
      </c>
      <c r="F16" s="9" t="s">
        <v>490</v>
      </c>
      <c r="G16" s="6" t="s">
        <v>8</v>
      </c>
      <c r="H16" s="7">
        <v>19.16</v>
      </c>
      <c r="I16" s="8">
        <v>1</v>
      </c>
      <c r="J16" s="7">
        <v>14.72</v>
      </c>
      <c r="K16" s="7">
        <v>33.880000000000003</v>
      </c>
      <c r="L16" s="6" t="s">
        <v>8</v>
      </c>
    </row>
    <row r="17" spans="1:12" x14ac:dyDescent="0.25">
      <c r="A17" s="9" t="s">
        <v>319</v>
      </c>
      <c r="B17" s="10">
        <v>44988</v>
      </c>
      <c r="C17" s="6" t="s">
        <v>318</v>
      </c>
      <c r="D17" s="8">
        <v>660</v>
      </c>
      <c r="E17" s="9" t="s">
        <v>506</v>
      </c>
      <c r="F17" s="9" t="s">
        <v>490</v>
      </c>
      <c r="G17" s="6" t="s">
        <v>8</v>
      </c>
      <c r="H17" s="7">
        <v>19.16</v>
      </c>
      <c r="I17" s="8">
        <v>1</v>
      </c>
      <c r="J17" s="7">
        <v>14.72</v>
      </c>
      <c r="K17" s="7">
        <v>33.880000000000003</v>
      </c>
      <c r="L17" s="6" t="s">
        <v>8</v>
      </c>
    </row>
    <row r="18" spans="1:12" x14ac:dyDescent="0.25">
      <c r="A18" s="9" t="s">
        <v>317</v>
      </c>
      <c r="B18" s="10">
        <v>91809</v>
      </c>
      <c r="C18" s="6" t="s">
        <v>316</v>
      </c>
      <c r="D18" s="8">
        <v>660</v>
      </c>
      <c r="E18" s="9" t="s">
        <v>506</v>
      </c>
      <c r="F18" s="9" t="s">
        <v>490</v>
      </c>
      <c r="G18" s="6" t="s">
        <v>8</v>
      </c>
      <c r="H18" s="7">
        <v>19.16</v>
      </c>
      <c r="I18" s="8">
        <v>2</v>
      </c>
      <c r="J18" s="7">
        <v>29.43</v>
      </c>
      <c r="K18" s="7">
        <v>48.59</v>
      </c>
      <c r="L18" s="6" t="s">
        <v>8</v>
      </c>
    </row>
    <row r="19" spans="1:12" x14ac:dyDescent="0.25">
      <c r="A19" s="9" t="s">
        <v>315</v>
      </c>
      <c r="B19" s="10">
        <v>93566</v>
      </c>
      <c r="C19" s="6" t="s">
        <v>479</v>
      </c>
      <c r="D19" s="8">
        <v>660</v>
      </c>
      <c r="E19" s="9" t="s">
        <v>506</v>
      </c>
      <c r="F19" s="9" t="s">
        <v>490</v>
      </c>
      <c r="G19" s="6" t="s">
        <v>8</v>
      </c>
      <c r="H19" s="7">
        <v>19.16</v>
      </c>
      <c r="I19" s="8">
        <v>1</v>
      </c>
      <c r="J19" s="7">
        <v>14.72</v>
      </c>
      <c r="K19" s="7">
        <v>33.880000000000003</v>
      </c>
      <c r="L19" s="6" t="s">
        <v>8</v>
      </c>
    </row>
    <row r="20" spans="1:12" x14ac:dyDescent="0.25">
      <c r="A20" s="9" t="s">
        <v>311</v>
      </c>
      <c r="B20" s="10">
        <v>91199</v>
      </c>
      <c r="C20" s="6" t="s">
        <v>310</v>
      </c>
      <c r="D20" s="8">
        <v>660</v>
      </c>
      <c r="E20" s="9" t="s">
        <v>506</v>
      </c>
      <c r="F20" s="9" t="s">
        <v>490</v>
      </c>
      <c r="G20" s="6" t="s">
        <v>8</v>
      </c>
      <c r="H20" s="7">
        <v>19.16</v>
      </c>
      <c r="I20" s="8">
        <v>1</v>
      </c>
      <c r="J20" s="7">
        <v>14.72</v>
      </c>
      <c r="K20" s="7">
        <v>33.880000000000003</v>
      </c>
      <c r="L20" s="6" t="s">
        <v>8</v>
      </c>
    </row>
    <row r="21" spans="1:12" x14ac:dyDescent="0.25">
      <c r="A21" s="9" t="s">
        <v>408</v>
      </c>
      <c r="B21" s="10">
        <v>94149</v>
      </c>
      <c r="C21" s="6" t="s">
        <v>513</v>
      </c>
      <c r="D21" s="8">
        <v>660</v>
      </c>
      <c r="E21" s="9" t="s">
        <v>506</v>
      </c>
      <c r="F21" s="9" t="s">
        <v>490</v>
      </c>
      <c r="G21" s="6" t="s">
        <v>8</v>
      </c>
      <c r="H21" s="7">
        <v>19.16</v>
      </c>
      <c r="I21" s="8">
        <v>4</v>
      </c>
      <c r="J21" s="7">
        <v>58.86</v>
      </c>
      <c r="K21" s="7">
        <v>78.02</v>
      </c>
      <c r="L21" s="6" t="s">
        <v>8</v>
      </c>
    </row>
    <row r="22" spans="1:12" x14ac:dyDescent="0.25">
      <c r="A22" s="9" t="s">
        <v>390</v>
      </c>
      <c r="B22" s="10">
        <v>92714</v>
      </c>
      <c r="C22" s="6" t="s">
        <v>389</v>
      </c>
      <c r="D22" s="8">
        <v>660</v>
      </c>
      <c r="E22" s="9" t="s">
        <v>506</v>
      </c>
      <c r="F22" s="9" t="s">
        <v>490</v>
      </c>
      <c r="G22" s="6" t="s">
        <v>8</v>
      </c>
      <c r="H22" s="7">
        <v>19.16</v>
      </c>
      <c r="I22" s="8">
        <v>1</v>
      </c>
      <c r="J22" s="7">
        <v>14.72</v>
      </c>
      <c r="K22" s="7">
        <v>33.880000000000003</v>
      </c>
      <c r="L22" s="6" t="s">
        <v>8</v>
      </c>
    </row>
    <row r="23" spans="1:12" x14ac:dyDescent="0.25">
      <c r="A23" s="9" t="s">
        <v>309</v>
      </c>
      <c r="B23" s="10">
        <v>49114</v>
      </c>
      <c r="C23" s="6" t="s">
        <v>308</v>
      </c>
      <c r="D23" s="8">
        <v>660</v>
      </c>
      <c r="E23" s="9" t="s">
        <v>506</v>
      </c>
      <c r="F23" s="9" t="s">
        <v>490</v>
      </c>
      <c r="G23" s="6" t="s">
        <v>8</v>
      </c>
      <c r="H23" s="7">
        <v>19.16</v>
      </c>
      <c r="I23" s="8">
        <v>1</v>
      </c>
      <c r="J23" s="7">
        <v>14.72</v>
      </c>
      <c r="K23" s="7">
        <v>33.880000000000003</v>
      </c>
      <c r="L23" s="6" t="s">
        <v>8</v>
      </c>
    </row>
    <row r="24" spans="1:12" x14ac:dyDescent="0.25">
      <c r="A24" s="9" t="s">
        <v>307</v>
      </c>
      <c r="B24" s="10">
        <v>95004</v>
      </c>
      <c r="C24" s="6" t="s">
        <v>476</v>
      </c>
      <c r="D24" s="8">
        <v>660</v>
      </c>
      <c r="E24" s="9" t="s">
        <v>506</v>
      </c>
      <c r="F24" s="9" t="s">
        <v>490</v>
      </c>
      <c r="G24" s="6" t="s">
        <v>8</v>
      </c>
      <c r="H24" s="7">
        <v>19.16</v>
      </c>
      <c r="I24" s="8">
        <v>1</v>
      </c>
      <c r="J24" s="7">
        <v>14.72</v>
      </c>
      <c r="K24" s="7">
        <v>33.880000000000003</v>
      </c>
      <c r="L24" s="6" t="s">
        <v>8</v>
      </c>
    </row>
    <row r="25" spans="1:12" x14ac:dyDescent="0.25">
      <c r="A25" s="9" t="s">
        <v>305</v>
      </c>
      <c r="B25" s="10">
        <v>90347</v>
      </c>
      <c r="C25" s="6" t="s">
        <v>304</v>
      </c>
      <c r="D25" s="8">
        <v>800</v>
      </c>
      <c r="E25" s="9" t="s">
        <v>506</v>
      </c>
      <c r="F25" s="9" t="s">
        <v>490</v>
      </c>
      <c r="G25" s="6" t="s">
        <v>8</v>
      </c>
      <c r="H25" s="7">
        <v>23.23</v>
      </c>
      <c r="I25" s="8">
        <v>3</v>
      </c>
      <c r="J25" s="7">
        <v>44.15</v>
      </c>
      <c r="K25" s="7">
        <v>67.38</v>
      </c>
      <c r="L25" s="6" t="s">
        <v>8</v>
      </c>
    </row>
    <row r="26" spans="1:12" x14ac:dyDescent="0.25">
      <c r="A26" s="9" t="s">
        <v>301</v>
      </c>
      <c r="B26" s="10">
        <v>85680</v>
      </c>
      <c r="C26" s="6" t="s">
        <v>300</v>
      </c>
      <c r="D26" s="8">
        <v>800</v>
      </c>
      <c r="E26" s="9" t="s">
        <v>506</v>
      </c>
      <c r="F26" s="9" t="s">
        <v>490</v>
      </c>
      <c r="G26" s="6" t="s">
        <v>8</v>
      </c>
      <c r="H26" s="7">
        <v>23.23</v>
      </c>
      <c r="I26" s="8">
        <v>2</v>
      </c>
      <c r="J26" s="7">
        <v>29.43</v>
      </c>
      <c r="K26" s="7">
        <v>52.66</v>
      </c>
      <c r="L26" s="6" t="s">
        <v>8</v>
      </c>
    </row>
    <row r="27" spans="1:12" x14ac:dyDescent="0.25">
      <c r="A27" s="9" t="s">
        <v>299</v>
      </c>
      <c r="B27" s="10">
        <v>95344</v>
      </c>
      <c r="C27" s="6" t="s">
        <v>475</v>
      </c>
      <c r="D27" s="8">
        <v>800</v>
      </c>
      <c r="E27" s="9" t="s">
        <v>506</v>
      </c>
      <c r="F27" s="9" t="s">
        <v>490</v>
      </c>
      <c r="G27" s="6" t="s">
        <v>8</v>
      </c>
      <c r="H27" s="7">
        <v>23.23</v>
      </c>
      <c r="I27" s="8">
        <v>1</v>
      </c>
      <c r="J27" s="7">
        <v>14.72</v>
      </c>
      <c r="K27" s="7">
        <v>37.950000000000003</v>
      </c>
      <c r="L27" s="6" t="s">
        <v>8</v>
      </c>
    </row>
    <row r="28" spans="1:12" x14ac:dyDescent="0.25">
      <c r="A28" s="9" t="s">
        <v>297</v>
      </c>
      <c r="B28" s="10">
        <v>92124</v>
      </c>
      <c r="C28" s="6" t="s">
        <v>296</v>
      </c>
      <c r="D28" s="8">
        <v>800</v>
      </c>
      <c r="E28" s="9" t="s">
        <v>506</v>
      </c>
      <c r="F28" s="9" t="s">
        <v>490</v>
      </c>
      <c r="G28" s="6" t="s">
        <v>8</v>
      </c>
      <c r="H28" s="7">
        <v>23.23</v>
      </c>
      <c r="I28" s="8">
        <v>3</v>
      </c>
      <c r="J28" s="7">
        <v>44.15</v>
      </c>
      <c r="K28" s="7">
        <v>67.38</v>
      </c>
      <c r="L28" s="6" t="s">
        <v>8</v>
      </c>
    </row>
    <row r="29" spans="1:12" x14ac:dyDescent="0.25">
      <c r="A29" s="9" t="s">
        <v>295</v>
      </c>
      <c r="B29" s="10">
        <v>92154</v>
      </c>
      <c r="C29" s="6" t="s">
        <v>294</v>
      </c>
      <c r="D29" s="8">
        <v>800</v>
      </c>
      <c r="E29" s="9" t="s">
        <v>506</v>
      </c>
      <c r="F29" s="9" t="s">
        <v>490</v>
      </c>
      <c r="G29" s="6" t="s">
        <v>8</v>
      </c>
      <c r="H29" s="7">
        <v>23.23</v>
      </c>
      <c r="I29" s="8">
        <v>3</v>
      </c>
      <c r="J29" s="7">
        <v>44.15</v>
      </c>
      <c r="K29" s="7">
        <v>67.38</v>
      </c>
      <c r="L29" s="6" t="s">
        <v>8</v>
      </c>
    </row>
    <row r="30" spans="1:12" x14ac:dyDescent="0.25">
      <c r="A30" s="9" t="s">
        <v>292</v>
      </c>
      <c r="B30" s="10">
        <v>83220</v>
      </c>
      <c r="C30" s="6" t="s">
        <v>291</v>
      </c>
      <c r="D30" s="8">
        <v>800</v>
      </c>
      <c r="E30" s="9" t="s">
        <v>506</v>
      </c>
      <c r="F30" s="9" t="s">
        <v>490</v>
      </c>
      <c r="G30" s="6" t="s">
        <v>8</v>
      </c>
      <c r="H30" s="7">
        <v>23.23</v>
      </c>
      <c r="I30" s="8">
        <v>2</v>
      </c>
      <c r="J30" s="7">
        <v>29.43</v>
      </c>
      <c r="K30" s="7">
        <v>52.66</v>
      </c>
      <c r="L30" s="6" t="s">
        <v>8</v>
      </c>
    </row>
    <row r="31" spans="1:12" x14ac:dyDescent="0.25">
      <c r="A31" s="9" t="s">
        <v>474</v>
      </c>
      <c r="B31" s="10">
        <v>92974</v>
      </c>
      <c r="C31" s="6" t="s">
        <v>473</v>
      </c>
      <c r="D31" s="8">
        <v>800</v>
      </c>
      <c r="E31" s="9" t="s">
        <v>506</v>
      </c>
      <c r="F31" s="9" t="s">
        <v>490</v>
      </c>
      <c r="G31" s="6" t="s">
        <v>8</v>
      </c>
      <c r="H31" s="7">
        <v>23.23</v>
      </c>
      <c r="I31" s="8">
        <v>2</v>
      </c>
      <c r="J31" s="7">
        <v>29.43</v>
      </c>
      <c r="K31" s="7">
        <v>52.66</v>
      </c>
      <c r="L31" s="6" t="s">
        <v>8</v>
      </c>
    </row>
    <row r="32" spans="1:12" x14ac:dyDescent="0.25">
      <c r="A32" s="9" t="s">
        <v>287</v>
      </c>
      <c r="B32" s="10">
        <v>92020</v>
      </c>
      <c r="C32" s="6" t="s">
        <v>286</v>
      </c>
      <c r="D32" s="8">
        <v>800</v>
      </c>
      <c r="E32" s="9" t="s">
        <v>506</v>
      </c>
      <c r="F32" s="9" t="s">
        <v>490</v>
      </c>
      <c r="G32" s="6" t="s">
        <v>8</v>
      </c>
      <c r="H32" s="7">
        <v>23.23</v>
      </c>
      <c r="I32" s="8">
        <v>1</v>
      </c>
      <c r="J32" s="7">
        <v>14.72</v>
      </c>
      <c r="K32" s="7">
        <v>37.950000000000003</v>
      </c>
      <c r="L32" s="6" t="s">
        <v>8</v>
      </c>
    </row>
    <row r="33" spans="1:12" x14ac:dyDescent="0.25">
      <c r="A33" s="9" t="s">
        <v>285</v>
      </c>
      <c r="B33" s="10">
        <v>61514</v>
      </c>
      <c r="C33" s="6" t="s">
        <v>284</v>
      </c>
      <c r="D33" s="8">
        <v>800</v>
      </c>
      <c r="E33" s="9" t="s">
        <v>506</v>
      </c>
      <c r="F33" s="9" t="s">
        <v>490</v>
      </c>
      <c r="G33" s="6" t="s">
        <v>8</v>
      </c>
      <c r="H33" s="7">
        <v>23.23</v>
      </c>
      <c r="I33" s="8">
        <v>2</v>
      </c>
      <c r="J33" s="7">
        <v>29.43</v>
      </c>
      <c r="K33" s="7">
        <v>52.66</v>
      </c>
      <c r="L33" s="6" t="s">
        <v>8</v>
      </c>
    </row>
    <row r="34" spans="1:12" x14ac:dyDescent="0.25">
      <c r="A34" s="9" t="s">
        <v>283</v>
      </c>
      <c r="B34" s="10">
        <v>89419</v>
      </c>
      <c r="C34" s="6" t="s">
        <v>282</v>
      </c>
      <c r="D34" s="8">
        <v>800</v>
      </c>
      <c r="E34" s="9" t="s">
        <v>506</v>
      </c>
      <c r="F34" s="9" t="s">
        <v>490</v>
      </c>
      <c r="G34" s="6" t="s">
        <v>8</v>
      </c>
      <c r="H34" s="7">
        <v>23.23</v>
      </c>
      <c r="I34" s="8">
        <v>3</v>
      </c>
      <c r="J34" s="7">
        <v>44.15</v>
      </c>
      <c r="K34" s="7">
        <v>67.38</v>
      </c>
      <c r="L34" s="6" t="s">
        <v>8</v>
      </c>
    </row>
    <row r="35" spans="1:12" x14ac:dyDescent="0.25">
      <c r="A35" s="9" t="s">
        <v>281</v>
      </c>
      <c r="B35" s="10">
        <v>91888</v>
      </c>
      <c r="C35" s="6" t="s">
        <v>280</v>
      </c>
      <c r="D35" s="8">
        <v>800</v>
      </c>
      <c r="E35" s="9" t="s">
        <v>506</v>
      </c>
      <c r="F35" s="9" t="s">
        <v>490</v>
      </c>
      <c r="G35" s="6" t="s">
        <v>8</v>
      </c>
      <c r="H35" s="7">
        <v>23.23</v>
      </c>
      <c r="I35" s="8">
        <v>2</v>
      </c>
      <c r="J35" s="7">
        <v>29.43</v>
      </c>
      <c r="K35" s="7">
        <v>52.66</v>
      </c>
      <c r="L35" s="6" t="s">
        <v>8</v>
      </c>
    </row>
    <row r="36" spans="1:12" x14ac:dyDescent="0.25">
      <c r="A36" s="9" t="s">
        <v>273</v>
      </c>
      <c r="B36" s="10">
        <v>70071</v>
      </c>
      <c r="C36" s="6" t="s">
        <v>272</v>
      </c>
      <c r="D36" s="8">
        <v>800</v>
      </c>
      <c r="E36" s="9" t="s">
        <v>506</v>
      </c>
      <c r="F36" s="9" t="s">
        <v>490</v>
      </c>
      <c r="G36" s="6" t="s">
        <v>8</v>
      </c>
      <c r="H36" s="7">
        <v>23.23</v>
      </c>
      <c r="I36" s="8">
        <v>2</v>
      </c>
      <c r="J36" s="7">
        <v>29.43</v>
      </c>
      <c r="K36" s="7">
        <v>52.66</v>
      </c>
      <c r="L36" s="6" t="s">
        <v>8</v>
      </c>
    </row>
    <row r="37" spans="1:12" x14ac:dyDescent="0.25">
      <c r="A37" s="9" t="s">
        <v>386</v>
      </c>
      <c r="B37" s="10">
        <v>94098</v>
      </c>
      <c r="C37" s="6" t="s">
        <v>472</v>
      </c>
      <c r="D37" s="8">
        <v>800</v>
      </c>
      <c r="E37" s="9" t="s">
        <v>506</v>
      </c>
      <c r="F37" s="9" t="s">
        <v>490</v>
      </c>
      <c r="G37" s="6" t="s">
        <v>8</v>
      </c>
      <c r="H37" s="7">
        <v>23.23</v>
      </c>
      <c r="I37" s="8">
        <v>2</v>
      </c>
      <c r="J37" s="7">
        <v>29.43</v>
      </c>
      <c r="K37" s="7">
        <v>52.66</v>
      </c>
      <c r="L37" s="6" t="s">
        <v>8</v>
      </c>
    </row>
    <row r="38" spans="1:12" x14ac:dyDescent="0.25">
      <c r="A38" s="9" t="s">
        <v>271</v>
      </c>
      <c r="B38" s="10">
        <v>81129</v>
      </c>
      <c r="C38" s="6" t="s">
        <v>270</v>
      </c>
      <c r="D38" s="8">
        <v>800</v>
      </c>
      <c r="E38" s="9" t="s">
        <v>506</v>
      </c>
      <c r="F38" s="9" t="s">
        <v>490</v>
      </c>
      <c r="G38" s="6" t="s">
        <v>8</v>
      </c>
      <c r="H38" s="7">
        <v>23.23</v>
      </c>
      <c r="I38" s="8">
        <v>1</v>
      </c>
      <c r="J38" s="7">
        <v>14.72</v>
      </c>
      <c r="K38" s="7">
        <v>37.950000000000003</v>
      </c>
      <c r="L38" s="6" t="s">
        <v>8</v>
      </c>
    </row>
    <row r="39" spans="1:12" x14ac:dyDescent="0.25">
      <c r="A39" s="9" t="s">
        <v>269</v>
      </c>
      <c r="B39" s="10">
        <v>90346</v>
      </c>
      <c r="C39" s="6" t="s">
        <v>268</v>
      </c>
      <c r="D39" s="8">
        <v>800</v>
      </c>
      <c r="E39" s="9" t="s">
        <v>506</v>
      </c>
      <c r="F39" s="9" t="s">
        <v>490</v>
      </c>
      <c r="G39" s="6" t="s">
        <v>8</v>
      </c>
      <c r="H39" s="7">
        <v>23.23</v>
      </c>
      <c r="I39" s="8">
        <v>3</v>
      </c>
      <c r="J39" s="7">
        <v>44.15</v>
      </c>
      <c r="K39" s="7">
        <v>67.38</v>
      </c>
      <c r="L39" s="6" t="s">
        <v>8</v>
      </c>
    </row>
    <row r="40" spans="1:12" x14ac:dyDescent="0.25">
      <c r="A40" s="9" t="s">
        <v>267</v>
      </c>
      <c r="B40" s="10">
        <v>75170</v>
      </c>
      <c r="C40" s="6" t="s">
        <v>266</v>
      </c>
      <c r="D40" s="8">
        <v>800</v>
      </c>
      <c r="E40" s="9" t="s">
        <v>506</v>
      </c>
      <c r="F40" s="9" t="s">
        <v>490</v>
      </c>
      <c r="G40" s="6" t="s">
        <v>8</v>
      </c>
      <c r="H40" s="7">
        <v>23.23</v>
      </c>
      <c r="I40" s="8">
        <v>2</v>
      </c>
      <c r="J40" s="7">
        <v>29.43</v>
      </c>
      <c r="K40" s="7">
        <v>52.66</v>
      </c>
      <c r="L40" s="6" t="s">
        <v>8</v>
      </c>
    </row>
    <row r="41" spans="1:12" x14ac:dyDescent="0.25">
      <c r="A41" s="9" t="s">
        <v>265</v>
      </c>
      <c r="B41" s="10">
        <v>93178</v>
      </c>
      <c r="C41" s="6" t="s">
        <v>471</v>
      </c>
      <c r="D41" s="8">
        <v>800</v>
      </c>
      <c r="E41" s="9" t="s">
        <v>506</v>
      </c>
      <c r="F41" s="9" t="s">
        <v>490</v>
      </c>
      <c r="G41" s="6" t="s">
        <v>8</v>
      </c>
      <c r="H41" s="7">
        <v>23.23</v>
      </c>
      <c r="I41" s="8">
        <v>2</v>
      </c>
      <c r="J41" s="7">
        <v>29.43</v>
      </c>
      <c r="K41" s="7">
        <v>52.66</v>
      </c>
      <c r="L41" s="6" t="s">
        <v>8</v>
      </c>
    </row>
    <row r="42" spans="1:12" x14ac:dyDescent="0.25">
      <c r="A42" s="9" t="s">
        <v>263</v>
      </c>
      <c r="B42" s="10">
        <v>88448</v>
      </c>
      <c r="C42" s="6" t="s">
        <v>262</v>
      </c>
      <c r="D42" s="8">
        <v>800</v>
      </c>
      <c r="E42" s="9" t="s">
        <v>506</v>
      </c>
      <c r="F42" s="9" t="s">
        <v>490</v>
      </c>
      <c r="G42" s="6" t="s">
        <v>8</v>
      </c>
      <c r="H42" s="7">
        <v>23.23</v>
      </c>
      <c r="I42" s="8">
        <v>2</v>
      </c>
      <c r="J42" s="7">
        <v>29.43</v>
      </c>
      <c r="K42" s="7">
        <v>52.66</v>
      </c>
      <c r="L42" s="6" t="s">
        <v>8</v>
      </c>
    </row>
    <row r="43" spans="1:12" x14ac:dyDescent="0.25">
      <c r="A43" s="9" t="s">
        <v>261</v>
      </c>
      <c r="B43" s="10">
        <v>93637</v>
      </c>
      <c r="C43" s="6" t="s">
        <v>470</v>
      </c>
      <c r="D43" s="8">
        <v>900</v>
      </c>
      <c r="E43" s="9" t="s">
        <v>506</v>
      </c>
      <c r="F43" s="9" t="s">
        <v>490</v>
      </c>
      <c r="G43" s="6" t="s">
        <v>8</v>
      </c>
      <c r="H43" s="7">
        <v>26.13</v>
      </c>
      <c r="I43" s="8">
        <v>1</v>
      </c>
      <c r="J43" s="7">
        <v>14.72</v>
      </c>
      <c r="K43" s="7">
        <v>40.85</v>
      </c>
      <c r="L43" s="6" t="s">
        <v>8</v>
      </c>
    </row>
    <row r="44" spans="1:12" x14ac:dyDescent="0.25">
      <c r="A44" s="9" t="s">
        <v>469</v>
      </c>
      <c r="B44" s="10">
        <v>93014</v>
      </c>
      <c r="C44" s="6" t="s">
        <v>468</v>
      </c>
      <c r="D44" s="8">
        <v>900</v>
      </c>
      <c r="E44" s="9" t="s">
        <v>506</v>
      </c>
      <c r="F44" s="9" t="s">
        <v>490</v>
      </c>
      <c r="G44" s="6" t="s">
        <v>8</v>
      </c>
      <c r="H44" s="7">
        <v>26.13</v>
      </c>
      <c r="I44" s="8">
        <v>2</v>
      </c>
      <c r="J44" s="7">
        <v>29.43</v>
      </c>
      <c r="K44" s="7">
        <v>55.56</v>
      </c>
      <c r="L44" s="6" t="s">
        <v>8</v>
      </c>
    </row>
    <row r="45" spans="1:12" x14ac:dyDescent="0.25">
      <c r="A45" s="9" t="s">
        <v>259</v>
      </c>
      <c r="B45" s="10">
        <v>93446</v>
      </c>
      <c r="C45" s="6" t="s">
        <v>467</v>
      </c>
      <c r="D45" s="8">
        <v>900</v>
      </c>
      <c r="E45" s="9" t="s">
        <v>506</v>
      </c>
      <c r="F45" s="9" t="s">
        <v>490</v>
      </c>
      <c r="G45" s="6" t="s">
        <v>8</v>
      </c>
      <c r="H45" s="7">
        <v>26.13</v>
      </c>
      <c r="I45" s="8">
        <v>1</v>
      </c>
      <c r="J45" s="7">
        <v>14.72</v>
      </c>
      <c r="K45" s="7">
        <v>40.85</v>
      </c>
      <c r="L45" s="6" t="s">
        <v>8</v>
      </c>
    </row>
    <row r="46" spans="1:12" x14ac:dyDescent="0.25">
      <c r="A46" s="9" t="s">
        <v>257</v>
      </c>
      <c r="B46" s="10">
        <v>93636</v>
      </c>
      <c r="C46" s="6" t="s">
        <v>466</v>
      </c>
      <c r="D46" s="8">
        <v>900</v>
      </c>
      <c r="E46" s="9" t="s">
        <v>506</v>
      </c>
      <c r="F46" s="9" t="s">
        <v>490</v>
      </c>
      <c r="G46" s="6" t="s">
        <v>8</v>
      </c>
      <c r="H46" s="7">
        <v>26.13</v>
      </c>
      <c r="I46" s="8">
        <v>1</v>
      </c>
      <c r="J46" s="7">
        <v>14.72</v>
      </c>
      <c r="K46" s="7">
        <v>40.85</v>
      </c>
      <c r="L46" s="6" t="s">
        <v>8</v>
      </c>
    </row>
    <row r="47" spans="1:12" x14ac:dyDescent="0.25">
      <c r="A47" s="9" t="s">
        <v>255</v>
      </c>
      <c r="B47" s="10">
        <v>84596</v>
      </c>
      <c r="C47" s="6" t="s">
        <v>254</v>
      </c>
      <c r="D47" s="8">
        <v>900</v>
      </c>
      <c r="E47" s="9" t="s">
        <v>506</v>
      </c>
      <c r="F47" s="9" t="s">
        <v>490</v>
      </c>
      <c r="G47" s="6" t="s">
        <v>8</v>
      </c>
      <c r="H47" s="7">
        <v>26.13</v>
      </c>
      <c r="I47" s="8">
        <v>3</v>
      </c>
      <c r="J47" s="7">
        <v>44.15</v>
      </c>
      <c r="K47" s="7">
        <v>70.28</v>
      </c>
      <c r="L47" s="6" t="s">
        <v>8</v>
      </c>
    </row>
    <row r="48" spans="1:12" x14ac:dyDescent="0.25">
      <c r="A48" s="9" t="s">
        <v>251</v>
      </c>
      <c r="B48" s="10">
        <v>79529</v>
      </c>
      <c r="C48" s="6" t="s">
        <v>250</v>
      </c>
      <c r="D48" s="8">
        <v>900</v>
      </c>
      <c r="E48" s="9" t="s">
        <v>506</v>
      </c>
      <c r="F48" s="9" t="s">
        <v>490</v>
      </c>
      <c r="G48" s="6" t="s">
        <v>8</v>
      </c>
      <c r="H48" s="7">
        <v>26.13</v>
      </c>
      <c r="I48" s="8">
        <v>2</v>
      </c>
      <c r="J48" s="7">
        <v>29.43</v>
      </c>
      <c r="K48" s="7">
        <v>55.56</v>
      </c>
      <c r="L48" s="6" t="s">
        <v>8</v>
      </c>
    </row>
    <row r="49" spans="1:12" x14ac:dyDescent="0.25">
      <c r="A49" s="9" t="s">
        <v>249</v>
      </c>
      <c r="B49" s="10">
        <v>91643</v>
      </c>
      <c r="C49" s="6" t="s">
        <v>248</v>
      </c>
      <c r="D49" s="8">
        <v>900</v>
      </c>
      <c r="E49" s="9" t="s">
        <v>506</v>
      </c>
      <c r="F49" s="9" t="s">
        <v>490</v>
      </c>
      <c r="G49" s="6" t="s">
        <v>8</v>
      </c>
      <c r="H49" s="7">
        <v>26.13</v>
      </c>
      <c r="I49" s="8">
        <v>3</v>
      </c>
      <c r="J49" s="7">
        <v>44.15</v>
      </c>
      <c r="K49" s="7">
        <v>70.28</v>
      </c>
      <c r="L49" s="6" t="s">
        <v>8</v>
      </c>
    </row>
    <row r="50" spans="1:12" x14ac:dyDescent="0.25">
      <c r="A50" s="9" t="s">
        <v>247</v>
      </c>
      <c r="B50" s="10">
        <v>80264</v>
      </c>
      <c r="C50" s="6" t="s">
        <v>246</v>
      </c>
      <c r="D50" s="8">
        <v>900</v>
      </c>
      <c r="E50" s="9" t="s">
        <v>506</v>
      </c>
      <c r="F50" s="9" t="s">
        <v>490</v>
      </c>
      <c r="G50" s="6" t="s">
        <v>8</v>
      </c>
      <c r="H50" s="7">
        <v>26.13</v>
      </c>
      <c r="I50" s="8">
        <v>3</v>
      </c>
      <c r="J50" s="7">
        <v>44.15</v>
      </c>
      <c r="K50" s="7">
        <v>70.28</v>
      </c>
      <c r="L50" s="6" t="s">
        <v>8</v>
      </c>
    </row>
    <row r="51" spans="1:12" x14ac:dyDescent="0.25">
      <c r="A51" s="9" t="s">
        <v>243</v>
      </c>
      <c r="B51" s="10">
        <v>66071</v>
      </c>
      <c r="C51" s="6" t="s">
        <v>242</v>
      </c>
      <c r="D51" s="8">
        <v>900</v>
      </c>
      <c r="E51" s="9" t="s">
        <v>506</v>
      </c>
      <c r="F51" s="9" t="s">
        <v>490</v>
      </c>
      <c r="G51" s="6" t="s">
        <v>8</v>
      </c>
      <c r="H51" s="7">
        <v>26.13</v>
      </c>
      <c r="I51" s="8">
        <v>4</v>
      </c>
      <c r="J51" s="7">
        <v>58.86</v>
      </c>
      <c r="K51" s="7">
        <v>84.99</v>
      </c>
      <c r="L51" s="6" t="s">
        <v>8</v>
      </c>
    </row>
    <row r="52" spans="1:12" x14ac:dyDescent="0.25">
      <c r="A52" s="9" t="s">
        <v>241</v>
      </c>
      <c r="B52" s="10">
        <v>72748</v>
      </c>
      <c r="C52" s="6" t="s">
        <v>240</v>
      </c>
      <c r="D52" s="8">
        <v>900</v>
      </c>
      <c r="E52" s="9" t="s">
        <v>506</v>
      </c>
      <c r="F52" s="9" t="s">
        <v>490</v>
      </c>
      <c r="G52" s="6" t="s">
        <v>8</v>
      </c>
      <c r="H52" s="7">
        <v>26.13</v>
      </c>
      <c r="I52" s="8">
        <v>3</v>
      </c>
      <c r="J52" s="7">
        <v>44.15</v>
      </c>
      <c r="K52" s="7">
        <v>70.28</v>
      </c>
      <c r="L52" s="6" t="s">
        <v>8</v>
      </c>
    </row>
    <row r="53" spans="1:12" x14ac:dyDescent="0.25">
      <c r="A53" s="9" t="s">
        <v>239</v>
      </c>
      <c r="B53" s="10">
        <v>92949</v>
      </c>
      <c r="C53" s="6" t="s">
        <v>464</v>
      </c>
      <c r="D53" s="8">
        <v>900</v>
      </c>
      <c r="E53" s="9" t="s">
        <v>506</v>
      </c>
      <c r="F53" s="9" t="s">
        <v>490</v>
      </c>
      <c r="G53" s="6" t="s">
        <v>8</v>
      </c>
      <c r="H53" s="7">
        <v>26.13</v>
      </c>
      <c r="I53" s="8">
        <v>3</v>
      </c>
      <c r="J53" s="7">
        <v>44.15</v>
      </c>
      <c r="K53" s="7">
        <v>70.28</v>
      </c>
      <c r="L53" s="6" t="s">
        <v>8</v>
      </c>
    </row>
    <row r="54" spans="1:12" x14ac:dyDescent="0.25">
      <c r="A54" s="9" t="s">
        <v>237</v>
      </c>
      <c r="B54" s="10">
        <v>87912</v>
      </c>
      <c r="C54" s="6" t="s">
        <v>236</v>
      </c>
      <c r="D54" s="8">
        <v>900</v>
      </c>
      <c r="E54" s="9" t="s">
        <v>506</v>
      </c>
      <c r="F54" s="9" t="s">
        <v>490</v>
      </c>
      <c r="G54" s="6" t="s">
        <v>8</v>
      </c>
      <c r="H54" s="7">
        <v>26.13</v>
      </c>
      <c r="I54" s="8">
        <v>2</v>
      </c>
      <c r="J54" s="7">
        <v>29.43</v>
      </c>
      <c r="K54" s="7">
        <v>55.56</v>
      </c>
      <c r="L54" s="6" t="s">
        <v>8</v>
      </c>
    </row>
    <row r="55" spans="1:12" x14ac:dyDescent="0.25">
      <c r="A55" s="9" t="s">
        <v>235</v>
      </c>
      <c r="B55" s="10">
        <v>95806</v>
      </c>
      <c r="C55" s="6" t="s">
        <v>463</v>
      </c>
      <c r="D55" s="8">
        <v>900</v>
      </c>
      <c r="E55" s="9" t="s">
        <v>512</v>
      </c>
      <c r="F55" s="9" t="s">
        <v>490</v>
      </c>
      <c r="G55" s="6" t="s">
        <v>511</v>
      </c>
      <c r="H55" s="7">
        <v>5.0599999999999996</v>
      </c>
      <c r="I55" s="8">
        <v>2</v>
      </c>
      <c r="J55" s="7">
        <v>5.7</v>
      </c>
      <c r="K55" s="7">
        <v>10.76</v>
      </c>
      <c r="L55" s="6" t="s">
        <v>8</v>
      </c>
    </row>
    <row r="56" spans="1:12" x14ac:dyDescent="0.25">
      <c r="A56" s="9" t="s">
        <v>233</v>
      </c>
      <c r="B56" s="10">
        <v>94725</v>
      </c>
      <c r="C56" s="6" t="s">
        <v>462</v>
      </c>
      <c r="D56" s="8">
        <v>900</v>
      </c>
      <c r="E56" s="9" t="s">
        <v>506</v>
      </c>
      <c r="F56" s="9" t="s">
        <v>490</v>
      </c>
      <c r="G56" s="6" t="s">
        <v>8</v>
      </c>
      <c r="H56" s="7">
        <v>26.13</v>
      </c>
      <c r="I56" s="8">
        <v>4</v>
      </c>
      <c r="J56" s="7">
        <v>58.86</v>
      </c>
      <c r="K56" s="7">
        <v>84.99</v>
      </c>
      <c r="L56" s="6" t="s">
        <v>511</v>
      </c>
    </row>
    <row r="57" spans="1:12" x14ac:dyDescent="0.25">
      <c r="A57" s="9" t="s">
        <v>231</v>
      </c>
      <c r="B57" s="10">
        <v>89815</v>
      </c>
      <c r="C57" s="6" t="s">
        <v>230</v>
      </c>
      <c r="D57" s="8">
        <v>900</v>
      </c>
      <c r="E57" s="9" t="s">
        <v>506</v>
      </c>
      <c r="F57" s="9" t="s">
        <v>490</v>
      </c>
      <c r="G57" s="6" t="s">
        <v>8</v>
      </c>
      <c r="H57" s="7">
        <v>26.13</v>
      </c>
      <c r="I57" s="8">
        <v>2</v>
      </c>
      <c r="J57" s="7">
        <v>29.43</v>
      </c>
      <c r="K57" s="7">
        <v>55.56</v>
      </c>
      <c r="L57" s="6" t="s">
        <v>8</v>
      </c>
    </row>
    <row r="58" spans="1:12" x14ac:dyDescent="0.25">
      <c r="A58" s="9" t="s">
        <v>229</v>
      </c>
      <c r="B58" s="10">
        <v>82278</v>
      </c>
      <c r="C58" s="6" t="s">
        <v>228</v>
      </c>
      <c r="D58" s="8">
        <v>900</v>
      </c>
      <c r="E58" s="9" t="s">
        <v>506</v>
      </c>
      <c r="F58" s="9" t="s">
        <v>490</v>
      </c>
      <c r="G58" s="6" t="s">
        <v>8</v>
      </c>
      <c r="H58" s="7">
        <v>26.13</v>
      </c>
      <c r="I58" s="8">
        <v>3</v>
      </c>
      <c r="J58" s="7">
        <v>44.15</v>
      </c>
      <c r="K58" s="7">
        <v>70.28</v>
      </c>
      <c r="L58" s="6" t="s">
        <v>8</v>
      </c>
    </row>
    <row r="59" spans="1:12" x14ac:dyDescent="0.25">
      <c r="A59" s="9" t="s">
        <v>225</v>
      </c>
      <c r="B59" s="10">
        <v>80911</v>
      </c>
      <c r="C59" s="6" t="s">
        <v>224</v>
      </c>
      <c r="D59" s="8">
        <v>900</v>
      </c>
      <c r="E59" s="9" t="s">
        <v>506</v>
      </c>
      <c r="F59" s="9" t="s">
        <v>490</v>
      </c>
      <c r="G59" s="6" t="s">
        <v>8</v>
      </c>
      <c r="H59" s="7">
        <v>26.13</v>
      </c>
      <c r="I59" s="8">
        <v>1</v>
      </c>
      <c r="J59" s="7">
        <v>14.72</v>
      </c>
      <c r="K59" s="7">
        <v>40.85</v>
      </c>
      <c r="L59" s="6" t="s">
        <v>8</v>
      </c>
    </row>
    <row r="60" spans="1:12" x14ac:dyDescent="0.25">
      <c r="A60" s="9" t="s">
        <v>384</v>
      </c>
      <c r="B60" s="10">
        <v>92137</v>
      </c>
      <c r="C60" s="6" t="s">
        <v>383</v>
      </c>
      <c r="D60" s="8">
        <v>900</v>
      </c>
      <c r="E60" s="9" t="s">
        <v>506</v>
      </c>
      <c r="F60" s="9" t="s">
        <v>490</v>
      </c>
      <c r="G60" s="6" t="s">
        <v>8</v>
      </c>
      <c r="H60" s="7">
        <v>26.13</v>
      </c>
      <c r="I60" s="8">
        <v>2</v>
      </c>
      <c r="J60" s="7">
        <v>29.43</v>
      </c>
      <c r="K60" s="7">
        <v>55.56</v>
      </c>
      <c r="L60" s="6" t="s">
        <v>8</v>
      </c>
    </row>
    <row r="61" spans="1:12" x14ac:dyDescent="0.25">
      <c r="A61" s="9" t="s">
        <v>221</v>
      </c>
      <c r="B61" s="10">
        <v>90480</v>
      </c>
      <c r="C61" s="6" t="s">
        <v>220</v>
      </c>
      <c r="D61" s="8">
        <v>900</v>
      </c>
      <c r="E61" s="9" t="s">
        <v>506</v>
      </c>
      <c r="F61" s="9" t="s">
        <v>490</v>
      </c>
      <c r="G61" s="6" t="s">
        <v>8</v>
      </c>
      <c r="H61" s="7">
        <v>26.13</v>
      </c>
      <c r="I61" s="8">
        <v>2</v>
      </c>
      <c r="J61" s="7">
        <v>29.43</v>
      </c>
      <c r="K61" s="7">
        <v>55.56</v>
      </c>
      <c r="L61" s="6" t="s">
        <v>8</v>
      </c>
    </row>
    <row r="62" spans="1:12" x14ac:dyDescent="0.25">
      <c r="A62" s="9" t="s">
        <v>219</v>
      </c>
      <c r="B62" s="10">
        <v>92412</v>
      </c>
      <c r="C62" s="6" t="s">
        <v>218</v>
      </c>
      <c r="D62" s="8">
        <v>900</v>
      </c>
      <c r="E62" s="9" t="s">
        <v>506</v>
      </c>
      <c r="F62" s="9" t="s">
        <v>490</v>
      </c>
      <c r="G62" s="6" t="s">
        <v>8</v>
      </c>
      <c r="H62" s="7">
        <v>26.13</v>
      </c>
      <c r="I62" s="8">
        <v>2</v>
      </c>
      <c r="J62" s="7">
        <v>29.43</v>
      </c>
      <c r="K62" s="7">
        <v>55.56</v>
      </c>
      <c r="L62" s="6" t="s">
        <v>8</v>
      </c>
    </row>
    <row r="63" spans="1:12" x14ac:dyDescent="0.25">
      <c r="A63" s="9" t="s">
        <v>216</v>
      </c>
      <c r="B63" s="10">
        <v>92157</v>
      </c>
      <c r="C63" s="6" t="s">
        <v>71</v>
      </c>
      <c r="D63" s="8">
        <v>900</v>
      </c>
      <c r="E63" s="9" t="s">
        <v>506</v>
      </c>
      <c r="F63" s="9" t="s">
        <v>490</v>
      </c>
      <c r="G63" s="6" t="s">
        <v>8</v>
      </c>
      <c r="H63" s="7">
        <v>26.13</v>
      </c>
      <c r="I63" s="8">
        <v>4</v>
      </c>
      <c r="J63" s="7">
        <v>58.86</v>
      </c>
      <c r="K63" s="7">
        <v>84.99</v>
      </c>
      <c r="L63" s="6" t="s">
        <v>8</v>
      </c>
    </row>
    <row r="64" spans="1:12" x14ac:dyDescent="0.25">
      <c r="A64" s="9" t="s">
        <v>213</v>
      </c>
      <c r="B64" s="10">
        <v>94966</v>
      </c>
      <c r="C64" s="6" t="s">
        <v>461</v>
      </c>
      <c r="D64" s="8">
        <v>900</v>
      </c>
      <c r="E64" s="9" t="s">
        <v>506</v>
      </c>
      <c r="F64" s="9" t="s">
        <v>490</v>
      </c>
      <c r="G64" s="6" t="s">
        <v>8</v>
      </c>
      <c r="H64" s="7">
        <v>26.13</v>
      </c>
      <c r="I64" s="8">
        <v>3</v>
      </c>
      <c r="J64" s="7">
        <v>44.15</v>
      </c>
      <c r="K64" s="7">
        <v>70.28</v>
      </c>
      <c r="L64" s="6" t="s">
        <v>8</v>
      </c>
    </row>
    <row r="65" spans="1:12" x14ac:dyDescent="0.25">
      <c r="A65" s="9" t="s">
        <v>208</v>
      </c>
      <c r="B65" s="10">
        <v>89967</v>
      </c>
      <c r="C65" s="6" t="s">
        <v>207</v>
      </c>
      <c r="D65" s="8">
        <v>900</v>
      </c>
      <c r="E65" s="9" t="s">
        <v>506</v>
      </c>
      <c r="F65" s="9" t="s">
        <v>490</v>
      </c>
      <c r="G65" s="6" t="s">
        <v>8</v>
      </c>
      <c r="H65" s="7">
        <v>26.13</v>
      </c>
      <c r="I65" s="8">
        <v>2</v>
      </c>
      <c r="J65" s="7">
        <v>29.43</v>
      </c>
      <c r="K65" s="7">
        <v>55.56</v>
      </c>
      <c r="L65" s="6" t="s">
        <v>8</v>
      </c>
    </row>
    <row r="66" spans="1:12" x14ac:dyDescent="0.25">
      <c r="A66" s="9" t="s">
        <v>206</v>
      </c>
      <c r="B66" s="10">
        <v>68851</v>
      </c>
      <c r="C66" s="6" t="s">
        <v>205</v>
      </c>
      <c r="D66" s="8">
        <v>900</v>
      </c>
      <c r="E66" s="9" t="s">
        <v>506</v>
      </c>
      <c r="F66" s="9" t="s">
        <v>490</v>
      </c>
      <c r="G66" s="6" t="s">
        <v>8</v>
      </c>
      <c r="H66" s="7">
        <v>26.13</v>
      </c>
      <c r="I66" s="8">
        <v>1</v>
      </c>
      <c r="J66" s="7">
        <v>14.72</v>
      </c>
      <c r="K66" s="7">
        <v>40.85</v>
      </c>
      <c r="L66" s="6" t="s">
        <v>8</v>
      </c>
    </row>
    <row r="67" spans="1:12" x14ac:dyDescent="0.25">
      <c r="A67" s="9" t="s">
        <v>204</v>
      </c>
      <c r="B67" s="10">
        <v>93069</v>
      </c>
      <c r="C67" s="6" t="s">
        <v>459</v>
      </c>
      <c r="D67" s="8">
        <v>900</v>
      </c>
      <c r="E67" s="9" t="s">
        <v>506</v>
      </c>
      <c r="F67" s="9" t="s">
        <v>490</v>
      </c>
      <c r="G67" s="6" t="s">
        <v>8</v>
      </c>
      <c r="H67" s="7">
        <v>26.13</v>
      </c>
      <c r="I67" s="8">
        <v>3</v>
      </c>
      <c r="J67" s="7">
        <v>44.15</v>
      </c>
      <c r="K67" s="7">
        <v>70.28</v>
      </c>
      <c r="L67" s="6" t="s">
        <v>8</v>
      </c>
    </row>
    <row r="68" spans="1:12" x14ac:dyDescent="0.25">
      <c r="A68" s="9" t="s">
        <v>202</v>
      </c>
      <c r="B68" s="10">
        <v>65582</v>
      </c>
      <c r="C68" s="6" t="s">
        <v>201</v>
      </c>
      <c r="D68" s="8">
        <v>900</v>
      </c>
      <c r="E68" s="9" t="s">
        <v>506</v>
      </c>
      <c r="F68" s="9" t="s">
        <v>490</v>
      </c>
      <c r="G68" s="6" t="s">
        <v>8</v>
      </c>
      <c r="H68" s="7">
        <v>26.13</v>
      </c>
      <c r="I68" s="8">
        <v>2</v>
      </c>
      <c r="J68" s="7">
        <v>29.43</v>
      </c>
      <c r="K68" s="7">
        <v>55.56</v>
      </c>
      <c r="L68" s="6" t="s">
        <v>8</v>
      </c>
    </row>
    <row r="69" spans="1:12" x14ac:dyDescent="0.25">
      <c r="A69" s="9" t="s">
        <v>200</v>
      </c>
      <c r="B69" s="10">
        <v>90123</v>
      </c>
      <c r="C69" s="6" t="s">
        <v>199</v>
      </c>
      <c r="D69" s="8">
        <v>900</v>
      </c>
      <c r="E69" s="9" t="s">
        <v>506</v>
      </c>
      <c r="F69" s="9" t="s">
        <v>490</v>
      </c>
      <c r="G69" s="6" t="s">
        <v>8</v>
      </c>
      <c r="H69" s="7">
        <v>26.13</v>
      </c>
      <c r="I69" s="8">
        <v>2</v>
      </c>
      <c r="J69" s="7">
        <v>29.43</v>
      </c>
      <c r="K69" s="7">
        <v>55.56</v>
      </c>
      <c r="L69" s="6" t="s">
        <v>8</v>
      </c>
    </row>
    <row r="70" spans="1:12" x14ac:dyDescent="0.25">
      <c r="A70" s="9" t="s">
        <v>198</v>
      </c>
      <c r="B70" s="10">
        <v>56374</v>
      </c>
      <c r="C70" s="6" t="s">
        <v>197</v>
      </c>
      <c r="D70" s="8">
        <v>800</v>
      </c>
      <c r="E70" s="9" t="s">
        <v>506</v>
      </c>
      <c r="F70" s="9" t="s">
        <v>490</v>
      </c>
      <c r="G70" s="6" t="s">
        <v>8</v>
      </c>
      <c r="H70" s="7">
        <v>23.23</v>
      </c>
      <c r="I70" s="8">
        <v>2</v>
      </c>
      <c r="J70" s="7">
        <v>29.43</v>
      </c>
      <c r="K70" s="7">
        <v>52.66</v>
      </c>
      <c r="L70" s="6" t="s">
        <v>8</v>
      </c>
    </row>
    <row r="71" spans="1:12" x14ac:dyDescent="0.25">
      <c r="A71" s="9" t="s">
        <v>196</v>
      </c>
      <c r="B71" s="10">
        <v>77256</v>
      </c>
      <c r="C71" s="6" t="s">
        <v>195</v>
      </c>
      <c r="D71" s="8">
        <v>800</v>
      </c>
      <c r="E71" s="9" t="s">
        <v>506</v>
      </c>
      <c r="F71" s="9" t="s">
        <v>490</v>
      </c>
      <c r="G71" s="6" t="s">
        <v>8</v>
      </c>
      <c r="H71" s="7">
        <v>23.23</v>
      </c>
      <c r="I71" s="8">
        <v>3</v>
      </c>
      <c r="J71" s="7">
        <v>44.15</v>
      </c>
      <c r="K71" s="7">
        <v>67.38</v>
      </c>
      <c r="L71" s="6" t="s">
        <v>8</v>
      </c>
    </row>
    <row r="72" spans="1:12" x14ac:dyDescent="0.25">
      <c r="A72" s="9" t="s">
        <v>194</v>
      </c>
      <c r="B72" s="10">
        <v>82804</v>
      </c>
      <c r="C72" s="6" t="s">
        <v>193</v>
      </c>
      <c r="D72" s="8">
        <v>800</v>
      </c>
      <c r="E72" s="9" t="s">
        <v>506</v>
      </c>
      <c r="F72" s="9" t="s">
        <v>490</v>
      </c>
      <c r="G72" s="6" t="s">
        <v>8</v>
      </c>
      <c r="H72" s="7">
        <v>23.23</v>
      </c>
      <c r="I72" s="8">
        <v>3</v>
      </c>
      <c r="J72" s="7">
        <v>44.15</v>
      </c>
      <c r="K72" s="7">
        <v>67.38</v>
      </c>
      <c r="L72" s="6" t="s">
        <v>8</v>
      </c>
    </row>
    <row r="73" spans="1:12" x14ac:dyDescent="0.25">
      <c r="A73" s="9" t="s">
        <v>192</v>
      </c>
      <c r="B73" s="10">
        <v>90054</v>
      </c>
      <c r="C73" s="6" t="s">
        <v>191</v>
      </c>
      <c r="D73" s="8">
        <v>900</v>
      </c>
      <c r="E73" s="9" t="s">
        <v>506</v>
      </c>
      <c r="F73" s="9" t="s">
        <v>490</v>
      </c>
      <c r="G73" s="6" t="s">
        <v>8</v>
      </c>
      <c r="H73" s="7">
        <v>26.13</v>
      </c>
      <c r="I73" s="8">
        <v>2</v>
      </c>
      <c r="J73" s="7">
        <v>29.43</v>
      </c>
      <c r="K73" s="7">
        <v>55.56</v>
      </c>
      <c r="L73" s="6" t="s">
        <v>8</v>
      </c>
    </row>
    <row r="74" spans="1:12" x14ac:dyDescent="0.25">
      <c r="A74" s="9" t="s">
        <v>190</v>
      </c>
      <c r="B74" s="10">
        <v>7658</v>
      </c>
      <c r="C74" s="6" t="s">
        <v>189</v>
      </c>
      <c r="D74" s="8">
        <v>900</v>
      </c>
      <c r="E74" s="9" t="s">
        <v>506</v>
      </c>
      <c r="F74" s="9" t="s">
        <v>490</v>
      </c>
      <c r="G74" s="6" t="s">
        <v>8</v>
      </c>
      <c r="H74" s="7">
        <v>26.13</v>
      </c>
      <c r="I74" s="8">
        <v>2</v>
      </c>
      <c r="J74" s="7">
        <v>29.43</v>
      </c>
      <c r="K74" s="7">
        <v>55.56</v>
      </c>
      <c r="L74" s="6" t="s">
        <v>8</v>
      </c>
    </row>
    <row r="75" spans="1:12" x14ac:dyDescent="0.25">
      <c r="A75" s="9" t="s">
        <v>186</v>
      </c>
      <c r="B75" s="10">
        <v>89823</v>
      </c>
      <c r="C75" s="6" t="s">
        <v>185</v>
      </c>
      <c r="D75" s="8">
        <v>900</v>
      </c>
      <c r="E75" s="9" t="s">
        <v>506</v>
      </c>
      <c r="F75" s="9" t="s">
        <v>490</v>
      </c>
      <c r="G75" s="6" t="s">
        <v>8</v>
      </c>
      <c r="H75" s="7">
        <v>26.13</v>
      </c>
      <c r="I75" s="8">
        <v>4</v>
      </c>
      <c r="J75" s="7">
        <v>58.86</v>
      </c>
      <c r="K75" s="7">
        <v>84.99</v>
      </c>
      <c r="L75" s="6" t="s">
        <v>8</v>
      </c>
    </row>
    <row r="76" spans="1:12" x14ac:dyDescent="0.25">
      <c r="A76" s="9" t="s">
        <v>184</v>
      </c>
      <c r="B76" s="10">
        <v>86095</v>
      </c>
      <c r="C76" s="6" t="s">
        <v>183</v>
      </c>
      <c r="D76" s="8">
        <v>800</v>
      </c>
      <c r="E76" s="9" t="s">
        <v>506</v>
      </c>
      <c r="F76" s="9" t="s">
        <v>490</v>
      </c>
      <c r="G76" s="6" t="s">
        <v>8</v>
      </c>
      <c r="H76" s="7">
        <v>23.23</v>
      </c>
      <c r="I76" s="8">
        <v>3</v>
      </c>
      <c r="J76" s="7">
        <v>44.15</v>
      </c>
      <c r="K76" s="7">
        <v>67.38</v>
      </c>
      <c r="L76" s="6" t="s">
        <v>8</v>
      </c>
    </row>
    <row r="77" spans="1:12" x14ac:dyDescent="0.25">
      <c r="A77" s="9" t="s">
        <v>182</v>
      </c>
      <c r="B77" s="10">
        <v>88467</v>
      </c>
      <c r="C77" s="6" t="s">
        <v>181</v>
      </c>
      <c r="D77" s="8">
        <v>800</v>
      </c>
      <c r="E77" s="9" t="s">
        <v>506</v>
      </c>
      <c r="F77" s="9" t="s">
        <v>490</v>
      </c>
      <c r="G77" s="6" t="s">
        <v>8</v>
      </c>
      <c r="H77" s="7">
        <v>23.23</v>
      </c>
      <c r="I77" s="8">
        <v>2</v>
      </c>
      <c r="J77" s="7">
        <v>29.43</v>
      </c>
      <c r="K77" s="7">
        <v>52.66</v>
      </c>
      <c r="L77" s="6" t="s">
        <v>8</v>
      </c>
    </row>
    <row r="78" spans="1:12" x14ac:dyDescent="0.25">
      <c r="A78" s="9" t="s">
        <v>180</v>
      </c>
      <c r="B78" s="10">
        <v>92247</v>
      </c>
      <c r="C78" s="6" t="s">
        <v>179</v>
      </c>
      <c r="D78" s="8">
        <v>800</v>
      </c>
      <c r="E78" s="9" t="s">
        <v>506</v>
      </c>
      <c r="F78" s="9" t="s">
        <v>490</v>
      </c>
      <c r="G78" s="6" t="s">
        <v>8</v>
      </c>
      <c r="H78" s="7">
        <v>23.23</v>
      </c>
      <c r="I78" s="8">
        <v>2</v>
      </c>
      <c r="J78" s="7">
        <v>29.43</v>
      </c>
      <c r="K78" s="7">
        <v>52.66</v>
      </c>
      <c r="L78" s="6" t="s">
        <v>8</v>
      </c>
    </row>
    <row r="79" spans="1:12" x14ac:dyDescent="0.25">
      <c r="A79" s="9" t="s">
        <v>177</v>
      </c>
      <c r="B79" s="10">
        <v>93863</v>
      </c>
      <c r="C79" s="6" t="s">
        <v>457</v>
      </c>
      <c r="D79" s="8">
        <v>800</v>
      </c>
      <c r="E79" s="9" t="s">
        <v>506</v>
      </c>
      <c r="F79" s="9" t="s">
        <v>490</v>
      </c>
      <c r="G79" s="6" t="s">
        <v>8</v>
      </c>
      <c r="H79" s="7">
        <v>23.23</v>
      </c>
      <c r="I79" s="8">
        <v>2</v>
      </c>
      <c r="J79" s="7">
        <v>29.43</v>
      </c>
      <c r="K79" s="7">
        <v>52.66</v>
      </c>
      <c r="L79" s="6" t="s">
        <v>8</v>
      </c>
    </row>
    <row r="80" spans="1:12" x14ac:dyDescent="0.25">
      <c r="A80" s="9" t="s">
        <v>174</v>
      </c>
      <c r="B80" s="10">
        <v>9944</v>
      </c>
      <c r="C80" s="6" t="s">
        <v>173</v>
      </c>
      <c r="D80" s="8">
        <v>900</v>
      </c>
      <c r="E80" s="9" t="s">
        <v>506</v>
      </c>
      <c r="F80" s="9" t="s">
        <v>490</v>
      </c>
      <c r="G80" s="6" t="s">
        <v>8</v>
      </c>
      <c r="H80" s="7">
        <v>26.13</v>
      </c>
      <c r="I80" s="8">
        <v>2</v>
      </c>
      <c r="J80" s="7">
        <v>29.43</v>
      </c>
      <c r="K80" s="7">
        <v>55.56</v>
      </c>
      <c r="L80" s="6" t="s">
        <v>8</v>
      </c>
    </row>
    <row r="81" spans="1:12" x14ac:dyDescent="0.25">
      <c r="A81" s="9" t="s">
        <v>168</v>
      </c>
      <c r="B81" s="10">
        <v>92373</v>
      </c>
      <c r="C81" s="6" t="s">
        <v>167</v>
      </c>
      <c r="D81" s="8">
        <v>900</v>
      </c>
      <c r="E81" s="9" t="s">
        <v>506</v>
      </c>
      <c r="F81" s="9" t="s">
        <v>490</v>
      </c>
      <c r="G81" s="6" t="s">
        <v>8</v>
      </c>
      <c r="H81" s="7">
        <v>26.13</v>
      </c>
      <c r="I81" s="8">
        <v>2</v>
      </c>
      <c r="J81" s="7">
        <v>29.43</v>
      </c>
      <c r="K81" s="7">
        <v>55.56</v>
      </c>
      <c r="L81" s="6" t="s">
        <v>398</v>
      </c>
    </row>
    <row r="82" spans="1:12" x14ac:dyDescent="0.25">
      <c r="A82" s="9" t="s">
        <v>165</v>
      </c>
      <c r="B82" s="10">
        <v>73615</v>
      </c>
      <c r="C82" s="6" t="s">
        <v>164</v>
      </c>
      <c r="D82" s="8">
        <v>660</v>
      </c>
      <c r="E82" s="9" t="s">
        <v>506</v>
      </c>
      <c r="F82" s="9" t="s">
        <v>490</v>
      </c>
      <c r="G82" s="6" t="s">
        <v>8</v>
      </c>
      <c r="H82" s="7">
        <v>19.16</v>
      </c>
      <c r="I82" s="8">
        <v>2</v>
      </c>
      <c r="J82" s="7">
        <v>29.43</v>
      </c>
      <c r="K82" s="7">
        <v>48.59</v>
      </c>
      <c r="L82" s="6" t="s">
        <v>8</v>
      </c>
    </row>
    <row r="83" spans="1:12" x14ac:dyDescent="0.25">
      <c r="A83" s="9" t="s">
        <v>162</v>
      </c>
      <c r="B83" s="10">
        <v>92659</v>
      </c>
      <c r="C83" s="6" t="s">
        <v>381</v>
      </c>
      <c r="D83" s="8">
        <v>660</v>
      </c>
      <c r="E83" s="9" t="s">
        <v>506</v>
      </c>
      <c r="F83" s="9" t="s">
        <v>490</v>
      </c>
      <c r="G83" s="6" t="s">
        <v>8</v>
      </c>
      <c r="H83" s="7">
        <v>19.16</v>
      </c>
      <c r="I83" s="8">
        <v>2</v>
      </c>
      <c r="J83" s="7">
        <v>29.43</v>
      </c>
      <c r="K83" s="7">
        <v>48.59</v>
      </c>
      <c r="L83" s="6" t="s">
        <v>8</v>
      </c>
    </row>
    <row r="84" spans="1:12" x14ac:dyDescent="0.25">
      <c r="A84" s="9" t="s">
        <v>160</v>
      </c>
      <c r="B84" s="10">
        <v>42411</v>
      </c>
      <c r="C84" s="6" t="s">
        <v>159</v>
      </c>
      <c r="D84" s="8">
        <v>660</v>
      </c>
      <c r="E84" s="9" t="s">
        <v>506</v>
      </c>
      <c r="F84" s="9" t="s">
        <v>490</v>
      </c>
      <c r="G84" s="6" t="s">
        <v>8</v>
      </c>
      <c r="H84" s="7">
        <v>19.16</v>
      </c>
      <c r="I84" s="8">
        <v>1</v>
      </c>
      <c r="J84" s="7">
        <v>14.72</v>
      </c>
      <c r="K84" s="7">
        <v>33.880000000000003</v>
      </c>
      <c r="L84" s="6" t="s">
        <v>8</v>
      </c>
    </row>
    <row r="85" spans="1:12" x14ac:dyDescent="0.25">
      <c r="A85" s="9" t="s">
        <v>158</v>
      </c>
      <c r="B85" s="10">
        <v>83091</v>
      </c>
      <c r="C85" s="6" t="s">
        <v>157</v>
      </c>
      <c r="D85" s="8">
        <v>660</v>
      </c>
      <c r="E85" s="9" t="s">
        <v>506</v>
      </c>
      <c r="F85" s="9" t="s">
        <v>490</v>
      </c>
      <c r="G85" s="6" t="s">
        <v>8</v>
      </c>
      <c r="H85" s="7">
        <v>19.16</v>
      </c>
      <c r="I85" s="8">
        <v>1</v>
      </c>
      <c r="J85" s="7">
        <v>14.72</v>
      </c>
      <c r="K85" s="7">
        <v>33.880000000000003</v>
      </c>
      <c r="L85" s="6" t="s">
        <v>8</v>
      </c>
    </row>
    <row r="86" spans="1:12" x14ac:dyDescent="0.25">
      <c r="A86" s="9" t="s">
        <v>156</v>
      </c>
      <c r="B86" s="10">
        <v>82188</v>
      </c>
      <c r="C86" s="6" t="s">
        <v>155</v>
      </c>
      <c r="D86" s="8">
        <v>660</v>
      </c>
      <c r="E86" s="9" t="s">
        <v>506</v>
      </c>
      <c r="F86" s="9" t="s">
        <v>490</v>
      </c>
      <c r="G86" s="6" t="s">
        <v>8</v>
      </c>
      <c r="H86" s="7">
        <v>19.16</v>
      </c>
      <c r="I86" s="8">
        <v>3</v>
      </c>
      <c r="J86" s="7">
        <v>44.15</v>
      </c>
      <c r="K86" s="7">
        <v>63.31</v>
      </c>
      <c r="L86" s="6" t="s">
        <v>8</v>
      </c>
    </row>
    <row r="87" spans="1:12" x14ac:dyDescent="0.25">
      <c r="A87" s="9" t="s">
        <v>154</v>
      </c>
      <c r="B87" s="10">
        <v>86607</v>
      </c>
      <c r="C87" s="6" t="s">
        <v>153</v>
      </c>
      <c r="D87" s="8">
        <v>660</v>
      </c>
      <c r="E87" s="9" t="s">
        <v>506</v>
      </c>
      <c r="F87" s="9" t="s">
        <v>490</v>
      </c>
      <c r="G87" s="6" t="s">
        <v>8</v>
      </c>
      <c r="H87" s="7">
        <v>19.16</v>
      </c>
      <c r="I87" s="8">
        <v>1</v>
      </c>
      <c r="J87" s="7">
        <v>14.72</v>
      </c>
      <c r="K87" s="7">
        <v>33.880000000000003</v>
      </c>
      <c r="L87" s="6" t="s">
        <v>8</v>
      </c>
    </row>
    <row r="88" spans="1:12" x14ac:dyDescent="0.25">
      <c r="A88" s="9" t="s">
        <v>152</v>
      </c>
      <c r="B88" s="10">
        <v>94912</v>
      </c>
      <c r="C88" s="6" t="s">
        <v>455</v>
      </c>
      <c r="D88" s="8">
        <v>660</v>
      </c>
      <c r="E88" s="9" t="s">
        <v>506</v>
      </c>
      <c r="F88" s="9" t="s">
        <v>490</v>
      </c>
      <c r="G88" s="6" t="s">
        <v>8</v>
      </c>
      <c r="H88" s="7">
        <v>19.16</v>
      </c>
      <c r="I88" s="8">
        <v>1</v>
      </c>
      <c r="J88" s="7">
        <v>14.72</v>
      </c>
      <c r="K88" s="7">
        <v>33.880000000000003</v>
      </c>
      <c r="L88" s="6" t="s">
        <v>8</v>
      </c>
    </row>
    <row r="89" spans="1:12" x14ac:dyDescent="0.25">
      <c r="A89" s="9" t="s">
        <v>148</v>
      </c>
      <c r="B89" s="10">
        <v>91354</v>
      </c>
      <c r="C89" s="6" t="s">
        <v>147</v>
      </c>
      <c r="D89" s="8">
        <v>660</v>
      </c>
      <c r="E89" s="9" t="s">
        <v>506</v>
      </c>
      <c r="F89" s="9" t="s">
        <v>490</v>
      </c>
      <c r="G89" s="6" t="s">
        <v>8</v>
      </c>
      <c r="H89" s="7">
        <v>19.16</v>
      </c>
      <c r="I89" s="8">
        <v>1</v>
      </c>
      <c r="J89" s="7">
        <v>14.72</v>
      </c>
      <c r="K89" s="7">
        <v>33.880000000000003</v>
      </c>
      <c r="L89" s="6" t="s">
        <v>8</v>
      </c>
    </row>
    <row r="90" spans="1:12" x14ac:dyDescent="0.25">
      <c r="A90" s="9" t="s">
        <v>146</v>
      </c>
      <c r="B90" s="10">
        <v>94880</v>
      </c>
      <c r="C90" s="6" t="s">
        <v>35</v>
      </c>
      <c r="D90" s="8">
        <v>660</v>
      </c>
      <c r="E90" s="9" t="s">
        <v>506</v>
      </c>
      <c r="F90" s="9" t="s">
        <v>490</v>
      </c>
      <c r="G90" s="6" t="s">
        <v>8</v>
      </c>
      <c r="H90" s="7">
        <v>19.16</v>
      </c>
      <c r="I90" s="8">
        <v>1</v>
      </c>
      <c r="J90" s="7">
        <v>14.72</v>
      </c>
      <c r="K90" s="7">
        <v>33.880000000000003</v>
      </c>
      <c r="L90" s="6" t="s">
        <v>8</v>
      </c>
    </row>
    <row r="91" spans="1:12" x14ac:dyDescent="0.25">
      <c r="A91" s="9" t="s">
        <v>142</v>
      </c>
      <c r="B91" s="10">
        <v>95015</v>
      </c>
      <c r="C91" s="6" t="s">
        <v>451</v>
      </c>
      <c r="D91" s="8">
        <v>660</v>
      </c>
      <c r="E91" s="9" t="s">
        <v>506</v>
      </c>
      <c r="F91" s="9" t="s">
        <v>490</v>
      </c>
      <c r="G91" s="6" t="s">
        <v>8</v>
      </c>
      <c r="H91" s="7">
        <v>19.16</v>
      </c>
      <c r="I91" s="8">
        <v>2</v>
      </c>
      <c r="J91" s="7">
        <v>29.43</v>
      </c>
      <c r="K91" s="7">
        <v>48.59</v>
      </c>
      <c r="L91" s="6" t="s">
        <v>8</v>
      </c>
    </row>
    <row r="92" spans="1:12" x14ac:dyDescent="0.25">
      <c r="A92" s="9" t="s">
        <v>140</v>
      </c>
      <c r="B92" s="10">
        <v>86042</v>
      </c>
      <c r="C92" s="6" t="s">
        <v>139</v>
      </c>
      <c r="D92" s="8">
        <v>660</v>
      </c>
      <c r="E92" s="9" t="s">
        <v>506</v>
      </c>
      <c r="F92" s="9" t="s">
        <v>490</v>
      </c>
      <c r="G92" s="6" t="s">
        <v>8</v>
      </c>
      <c r="H92" s="7">
        <v>19.16</v>
      </c>
      <c r="I92" s="8">
        <v>1</v>
      </c>
      <c r="J92" s="7">
        <v>14.72</v>
      </c>
      <c r="K92" s="7">
        <v>33.880000000000003</v>
      </c>
      <c r="L92" s="6" t="s">
        <v>8</v>
      </c>
    </row>
    <row r="93" spans="1:12" x14ac:dyDescent="0.25">
      <c r="A93" s="9" t="s">
        <v>138</v>
      </c>
      <c r="B93" s="10">
        <v>79597</v>
      </c>
      <c r="C93" s="6" t="s">
        <v>137</v>
      </c>
      <c r="D93" s="8">
        <v>660</v>
      </c>
      <c r="E93" s="9" t="s">
        <v>506</v>
      </c>
      <c r="F93" s="9" t="s">
        <v>490</v>
      </c>
      <c r="G93" s="6" t="s">
        <v>8</v>
      </c>
      <c r="H93" s="7">
        <v>19.16</v>
      </c>
      <c r="I93" s="8">
        <v>2</v>
      </c>
      <c r="J93" s="7">
        <v>29.43</v>
      </c>
      <c r="K93" s="7">
        <v>48.59</v>
      </c>
      <c r="L93" s="6" t="s">
        <v>8</v>
      </c>
    </row>
    <row r="94" spans="1:12" x14ac:dyDescent="0.25">
      <c r="A94" s="9" t="s">
        <v>136</v>
      </c>
      <c r="B94" s="10">
        <v>88203</v>
      </c>
      <c r="C94" s="6" t="s">
        <v>135</v>
      </c>
      <c r="D94" s="8">
        <v>660</v>
      </c>
      <c r="E94" s="9" t="s">
        <v>506</v>
      </c>
      <c r="F94" s="9" t="s">
        <v>490</v>
      </c>
      <c r="G94" s="6" t="s">
        <v>8</v>
      </c>
      <c r="H94" s="7">
        <v>19.16</v>
      </c>
      <c r="I94" s="8">
        <v>2</v>
      </c>
      <c r="J94" s="7">
        <v>29.43</v>
      </c>
      <c r="K94" s="7">
        <v>48.59</v>
      </c>
      <c r="L94" s="6" t="s">
        <v>8</v>
      </c>
    </row>
    <row r="95" spans="1:12" x14ac:dyDescent="0.25">
      <c r="A95" s="9" t="s">
        <v>134</v>
      </c>
      <c r="B95" s="10">
        <v>60654</v>
      </c>
      <c r="C95" s="6" t="s">
        <v>133</v>
      </c>
      <c r="D95" s="8">
        <v>660</v>
      </c>
      <c r="E95" s="9" t="s">
        <v>506</v>
      </c>
      <c r="F95" s="9" t="s">
        <v>490</v>
      </c>
      <c r="G95" s="6" t="s">
        <v>8</v>
      </c>
      <c r="H95" s="7">
        <v>19.16</v>
      </c>
      <c r="I95" s="8">
        <v>2</v>
      </c>
      <c r="J95" s="7">
        <v>29.43</v>
      </c>
      <c r="K95" s="7">
        <v>48.59</v>
      </c>
      <c r="L95" s="6" t="s">
        <v>8</v>
      </c>
    </row>
    <row r="96" spans="1:12" x14ac:dyDescent="0.25">
      <c r="A96" s="9" t="s">
        <v>132</v>
      </c>
      <c r="B96" s="10">
        <v>94207</v>
      </c>
      <c r="C96" s="6" t="s">
        <v>450</v>
      </c>
      <c r="D96" s="8">
        <v>900</v>
      </c>
      <c r="E96" s="9" t="s">
        <v>506</v>
      </c>
      <c r="F96" s="9" t="s">
        <v>490</v>
      </c>
      <c r="G96" s="6" t="s">
        <v>8</v>
      </c>
      <c r="H96" s="7">
        <v>26.13</v>
      </c>
      <c r="I96" s="8">
        <v>2</v>
      </c>
      <c r="J96" s="7">
        <v>29.43</v>
      </c>
      <c r="K96" s="7">
        <v>55.56</v>
      </c>
      <c r="L96" s="6" t="s">
        <v>8</v>
      </c>
    </row>
    <row r="97" spans="1:12" x14ac:dyDescent="0.25">
      <c r="A97" s="9" t="s">
        <v>130</v>
      </c>
      <c r="B97" s="10">
        <v>86359</v>
      </c>
      <c r="C97" s="6" t="s">
        <v>129</v>
      </c>
      <c r="D97" s="8">
        <v>900</v>
      </c>
      <c r="E97" s="9" t="s">
        <v>506</v>
      </c>
      <c r="F97" s="9" t="s">
        <v>490</v>
      </c>
      <c r="G97" s="6" t="s">
        <v>8</v>
      </c>
      <c r="H97" s="7">
        <v>26.13</v>
      </c>
      <c r="I97" s="8">
        <v>4</v>
      </c>
      <c r="J97" s="7">
        <v>58.86</v>
      </c>
      <c r="K97" s="7">
        <v>84.99</v>
      </c>
      <c r="L97" s="6" t="s">
        <v>8</v>
      </c>
    </row>
    <row r="98" spans="1:12" x14ac:dyDescent="0.25">
      <c r="A98" s="9" t="s">
        <v>128</v>
      </c>
      <c r="B98" s="10">
        <v>92029</v>
      </c>
      <c r="C98" s="6" t="s">
        <v>127</v>
      </c>
      <c r="D98" s="8">
        <v>900</v>
      </c>
      <c r="E98" s="9" t="s">
        <v>506</v>
      </c>
      <c r="F98" s="9" t="s">
        <v>490</v>
      </c>
      <c r="G98" s="6" t="s">
        <v>8</v>
      </c>
      <c r="H98" s="7">
        <v>26.13</v>
      </c>
      <c r="I98" s="8">
        <v>5</v>
      </c>
      <c r="J98" s="7">
        <v>73.58</v>
      </c>
      <c r="K98" s="7">
        <v>99.71</v>
      </c>
      <c r="L98" s="6" t="s">
        <v>8</v>
      </c>
    </row>
    <row r="99" spans="1:12" x14ac:dyDescent="0.25">
      <c r="A99" s="9" t="s">
        <v>124</v>
      </c>
      <c r="B99" s="10">
        <v>90236</v>
      </c>
      <c r="C99" s="6" t="s">
        <v>123</v>
      </c>
      <c r="D99" s="8">
        <v>900</v>
      </c>
      <c r="E99" s="9" t="s">
        <v>506</v>
      </c>
      <c r="F99" s="9" t="s">
        <v>490</v>
      </c>
      <c r="G99" s="6" t="s">
        <v>8</v>
      </c>
      <c r="H99" s="7">
        <v>26.13</v>
      </c>
      <c r="I99" s="8">
        <v>2</v>
      </c>
      <c r="J99" s="7">
        <v>29.43</v>
      </c>
      <c r="K99" s="7">
        <v>55.56</v>
      </c>
      <c r="L99" s="6" t="s">
        <v>8</v>
      </c>
    </row>
    <row r="100" spans="1:12" x14ac:dyDescent="0.25">
      <c r="A100" s="9" t="s">
        <v>122</v>
      </c>
      <c r="B100" s="10">
        <v>93929</v>
      </c>
      <c r="C100" s="6" t="s">
        <v>446</v>
      </c>
      <c r="D100" s="8">
        <v>900</v>
      </c>
      <c r="E100" s="9" t="s">
        <v>506</v>
      </c>
      <c r="F100" s="9" t="s">
        <v>490</v>
      </c>
      <c r="G100" s="6" t="s">
        <v>8</v>
      </c>
      <c r="H100" s="7">
        <v>26.13</v>
      </c>
      <c r="I100" s="8">
        <v>2</v>
      </c>
      <c r="J100" s="7">
        <v>29.43</v>
      </c>
      <c r="K100" s="7">
        <v>55.56</v>
      </c>
      <c r="L100" s="6" t="s">
        <v>8</v>
      </c>
    </row>
    <row r="101" spans="1:12" x14ac:dyDescent="0.25">
      <c r="A101" s="9" t="s">
        <v>120</v>
      </c>
      <c r="B101" s="10">
        <v>93041</v>
      </c>
      <c r="C101" s="6" t="s">
        <v>445</v>
      </c>
      <c r="D101" s="8">
        <v>900</v>
      </c>
      <c r="E101" s="9" t="s">
        <v>506</v>
      </c>
      <c r="F101" s="9" t="s">
        <v>490</v>
      </c>
      <c r="G101" s="6" t="s">
        <v>8</v>
      </c>
      <c r="H101" s="7">
        <v>26.13</v>
      </c>
      <c r="I101" s="8">
        <v>2</v>
      </c>
      <c r="J101" s="7">
        <v>29.43</v>
      </c>
      <c r="K101" s="7">
        <v>55.56</v>
      </c>
      <c r="L101" s="6" t="s">
        <v>8</v>
      </c>
    </row>
    <row r="102" spans="1:12" x14ac:dyDescent="0.25">
      <c r="A102" s="9" t="s">
        <v>118</v>
      </c>
      <c r="B102" s="10">
        <v>79890</v>
      </c>
      <c r="C102" s="6" t="s">
        <v>117</v>
      </c>
      <c r="D102" s="8">
        <v>900</v>
      </c>
      <c r="E102" s="9" t="s">
        <v>506</v>
      </c>
      <c r="F102" s="9" t="s">
        <v>490</v>
      </c>
      <c r="G102" s="6" t="s">
        <v>8</v>
      </c>
      <c r="H102" s="7">
        <v>26.13</v>
      </c>
      <c r="I102" s="8">
        <v>4</v>
      </c>
      <c r="J102" s="7">
        <v>58.86</v>
      </c>
      <c r="K102" s="7">
        <v>84.99</v>
      </c>
      <c r="L102" s="6" t="s">
        <v>8</v>
      </c>
    </row>
    <row r="103" spans="1:12" x14ac:dyDescent="0.25">
      <c r="A103" s="9" t="s">
        <v>114</v>
      </c>
      <c r="B103" s="10">
        <v>87777</v>
      </c>
      <c r="C103" s="6" t="s">
        <v>113</v>
      </c>
      <c r="D103" s="8">
        <v>900</v>
      </c>
      <c r="E103" s="9" t="s">
        <v>506</v>
      </c>
      <c r="F103" s="9" t="s">
        <v>490</v>
      </c>
      <c r="G103" s="6" t="s">
        <v>8</v>
      </c>
      <c r="H103" s="7">
        <v>26.13</v>
      </c>
      <c r="I103" s="8">
        <v>2</v>
      </c>
      <c r="J103" s="7">
        <v>29.43</v>
      </c>
      <c r="K103" s="7">
        <v>55.56</v>
      </c>
      <c r="L103" s="6" t="s">
        <v>8</v>
      </c>
    </row>
    <row r="104" spans="1:12" x14ac:dyDescent="0.25">
      <c r="A104" s="9" t="s">
        <v>441</v>
      </c>
      <c r="B104" s="10">
        <v>92983</v>
      </c>
      <c r="C104" s="6" t="s">
        <v>440</v>
      </c>
      <c r="D104" s="8">
        <v>900</v>
      </c>
      <c r="E104" s="9" t="s">
        <v>506</v>
      </c>
      <c r="F104" s="9" t="s">
        <v>490</v>
      </c>
      <c r="G104" s="6" t="s">
        <v>8</v>
      </c>
      <c r="H104" s="7">
        <v>26.13</v>
      </c>
      <c r="I104" s="8">
        <v>3</v>
      </c>
      <c r="J104" s="7">
        <v>44.15</v>
      </c>
      <c r="K104" s="7">
        <v>70.28</v>
      </c>
      <c r="L104" s="6" t="s">
        <v>8</v>
      </c>
    </row>
    <row r="105" spans="1:12" x14ac:dyDescent="0.25">
      <c r="A105" s="9" t="s">
        <v>112</v>
      </c>
      <c r="B105" s="10">
        <v>91882</v>
      </c>
      <c r="C105" s="6" t="s">
        <v>111</v>
      </c>
      <c r="D105" s="8">
        <v>900</v>
      </c>
      <c r="E105" s="9" t="s">
        <v>506</v>
      </c>
      <c r="F105" s="9" t="s">
        <v>490</v>
      </c>
      <c r="G105" s="6" t="s">
        <v>8</v>
      </c>
      <c r="H105" s="7">
        <v>26.13</v>
      </c>
      <c r="I105" s="8">
        <v>3</v>
      </c>
      <c r="J105" s="7">
        <v>44.15</v>
      </c>
      <c r="K105" s="7">
        <v>70.28</v>
      </c>
      <c r="L105" s="6" t="s">
        <v>8</v>
      </c>
    </row>
    <row r="106" spans="1:12" x14ac:dyDescent="0.25">
      <c r="A106" s="9" t="s">
        <v>110</v>
      </c>
      <c r="B106" s="10">
        <v>79676</v>
      </c>
      <c r="C106" s="6" t="s">
        <v>109</v>
      </c>
      <c r="D106" s="8">
        <v>900</v>
      </c>
      <c r="E106" s="9" t="s">
        <v>506</v>
      </c>
      <c r="F106" s="9" t="s">
        <v>490</v>
      </c>
      <c r="G106" s="6" t="s">
        <v>8</v>
      </c>
      <c r="H106" s="7">
        <v>26.13</v>
      </c>
      <c r="I106" s="8">
        <v>3</v>
      </c>
      <c r="J106" s="7">
        <v>44.15</v>
      </c>
      <c r="K106" s="7">
        <v>70.28</v>
      </c>
      <c r="L106" s="6" t="s">
        <v>8</v>
      </c>
    </row>
    <row r="107" spans="1:12" x14ac:dyDescent="0.25">
      <c r="A107" s="9" t="s">
        <v>108</v>
      </c>
      <c r="B107" s="10">
        <v>93765</v>
      </c>
      <c r="C107" s="6" t="s">
        <v>439</v>
      </c>
      <c r="D107" s="8">
        <v>900</v>
      </c>
      <c r="E107" s="9" t="s">
        <v>506</v>
      </c>
      <c r="F107" s="9" t="s">
        <v>490</v>
      </c>
      <c r="G107" s="6" t="s">
        <v>8</v>
      </c>
      <c r="H107" s="7">
        <v>26.13</v>
      </c>
      <c r="I107" s="8">
        <v>2</v>
      </c>
      <c r="J107" s="7">
        <v>29.43</v>
      </c>
      <c r="K107" s="7">
        <v>55.56</v>
      </c>
      <c r="L107" s="6" t="s">
        <v>8</v>
      </c>
    </row>
    <row r="108" spans="1:12" x14ac:dyDescent="0.25">
      <c r="A108" s="9" t="s">
        <v>106</v>
      </c>
      <c r="B108" s="10">
        <v>93416</v>
      </c>
      <c r="C108" s="6" t="s">
        <v>438</v>
      </c>
      <c r="D108" s="8">
        <v>900</v>
      </c>
      <c r="E108" s="9" t="s">
        <v>506</v>
      </c>
      <c r="F108" s="9" t="s">
        <v>490</v>
      </c>
      <c r="G108" s="6" t="s">
        <v>8</v>
      </c>
      <c r="H108" s="7">
        <v>26.13</v>
      </c>
      <c r="I108" s="8">
        <v>2</v>
      </c>
      <c r="J108" s="7">
        <v>29.43</v>
      </c>
      <c r="K108" s="7">
        <v>55.56</v>
      </c>
      <c r="L108" s="6" t="s">
        <v>8</v>
      </c>
    </row>
    <row r="109" spans="1:12" x14ac:dyDescent="0.25">
      <c r="A109" s="9" t="s">
        <v>104</v>
      </c>
      <c r="B109" s="10">
        <v>95278</v>
      </c>
      <c r="C109" s="6" t="s">
        <v>437</v>
      </c>
      <c r="D109" s="8">
        <v>660</v>
      </c>
      <c r="E109" s="9" t="s">
        <v>510</v>
      </c>
      <c r="F109" s="9" t="s">
        <v>490</v>
      </c>
      <c r="G109" s="6" t="s">
        <v>497</v>
      </c>
      <c r="H109" s="7">
        <v>3.09</v>
      </c>
      <c r="I109" s="8">
        <v>2</v>
      </c>
      <c r="J109" s="7">
        <v>4.75</v>
      </c>
      <c r="K109" s="7">
        <v>7.84</v>
      </c>
      <c r="L109" s="6" t="s">
        <v>8</v>
      </c>
    </row>
    <row r="110" spans="1:12" x14ac:dyDescent="0.25">
      <c r="A110" s="9" t="s">
        <v>102</v>
      </c>
      <c r="B110" s="10">
        <v>572</v>
      </c>
      <c r="C110" s="6" t="s">
        <v>101</v>
      </c>
      <c r="D110" s="8">
        <v>660</v>
      </c>
      <c r="E110" s="9" t="s">
        <v>506</v>
      </c>
      <c r="F110" s="9" t="s">
        <v>490</v>
      </c>
      <c r="G110" s="6" t="s">
        <v>8</v>
      </c>
      <c r="H110" s="7">
        <v>19.16</v>
      </c>
      <c r="I110" s="8">
        <v>1</v>
      </c>
      <c r="J110" s="7">
        <v>14.72</v>
      </c>
      <c r="K110" s="7">
        <v>33.880000000000003</v>
      </c>
      <c r="L110" s="6" t="s">
        <v>497</v>
      </c>
    </row>
    <row r="111" spans="1:12" x14ac:dyDescent="0.25">
      <c r="A111" s="9" t="s">
        <v>100</v>
      </c>
      <c r="B111" s="10">
        <v>90659</v>
      </c>
      <c r="C111" s="6" t="s">
        <v>99</v>
      </c>
      <c r="D111" s="8">
        <v>660</v>
      </c>
      <c r="E111" s="9" t="s">
        <v>506</v>
      </c>
      <c r="F111" s="9" t="s">
        <v>490</v>
      </c>
      <c r="G111" s="6" t="s">
        <v>8</v>
      </c>
      <c r="H111" s="7">
        <v>19.16</v>
      </c>
      <c r="I111" s="8">
        <v>1</v>
      </c>
      <c r="J111" s="7">
        <v>14.72</v>
      </c>
      <c r="K111" s="7">
        <v>33.880000000000003</v>
      </c>
      <c r="L111" s="6" t="s">
        <v>8</v>
      </c>
    </row>
    <row r="112" spans="1:12" x14ac:dyDescent="0.25">
      <c r="A112" s="9" t="s">
        <v>94</v>
      </c>
      <c r="B112" s="10">
        <v>93864</v>
      </c>
      <c r="C112" s="6" t="s">
        <v>435</v>
      </c>
      <c r="D112" s="8">
        <v>660</v>
      </c>
      <c r="E112" s="9" t="s">
        <v>506</v>
      </c>
      <c r="F112" s="9" t="s">
        <v>490</v>
      </c>
      <c r="G112" s="6" t="s">
        <v>8</v>
      </c>
      <c r="H112" s="7">
        <v>19.16</v>
      </c>
      <c r="I112" s="8">
        <v>1</v>
      </c>
      <c r="J112" s="7">
        <v>14.72</v>
      </c>
      <c r="K112" s="7">
        <v>33.880000000000003</v>
      </c>
      <c r="L112" s="6" t="s">
        <v>8</v>
      </c>
    </row>
    <row r="113" spans="1:12" x14ac:dyDescent="0.25">
      <c r="A113" s="9" t="s">
        <v>92</v>
      </c>
      <c r="B113" s="10">
        <v>93535</v>
      </c>
      <c r="C113" s="6" t="s">
        <v>434</v>
      </c>
      <c r="D113" s="8">
        <v>660</v>
      </c>
      <c r="E113" s="9" t="s">
        <v>506</v>
      </c>
      <c r="F113" s="9" t="s">
        <v>490</v>
      </c>
      <c r="G113" s="6" t="s">
        <v>8</v>
      </c>
      <c r="H113" s="7">
        <v>19.16</v>
      </c>
      <c r="I113" s="8">
        <v>1</v>
      </c>
      <c r="J113" s="7">
        <v>14.72</v>
      </c>
      <c r="K113" s="7">
        <v>33.880000000000003</v>
      </c>
      <c r="L113" s="6" t="s">
        <v>8</v>
      </c>
    </row>
    <row r="114" spans="1:12" x14ac:dyDescent="0.25">
      <c r="A114" s="9" t="s">
        <v>90</v>
      </c>
      <c r="B114" s="10">
        <v>94206</v>
      </c>
      <c r="C114" s="6" t="s">
        <v>433</v>
      </c>
      <c r="D114" s="8">
        <v>660</v>
      </c>
      <c r="E114" s="9" t="s">
        <v>506</v>
      </c>
      <c r="F114" s="9" t="s">
        <v>490</v>
      </c>
      <c r="G114" s="6" t="s">
        <v>8</v>
      </c>
      <c r="H114" s="7">
        <v>19.16</v>
      </c>
      <c r="I114" s="8">
        <v>2</v>
      </c>
      <c r="J114" s="7">
        <v>29.43</v>
      </c>
      <c r="K114" s="7">
        <v>48.59</v>
      </c>
      <c r="L114" s="6" t="s">
        <v>8</v>
      </c>
    </row>
    <row r="115" spans="1:12" x14ac:dyDescent="0.25">
      <c r="A115" s="9" t="s">
        <v>87</v>
      </c>
      <c r="B115" s="10">
        <v>80774</v>
      </c>
      <c r="C115" s="6" t="s">
        <v>86</v>
      </c>
      <c r="D115" s="8">
        <v>660</v>
      </c>
      <c r="E115" s="9" t="s">
        <v>506</v>
      </c>
      <c r="F115" s="9" t="s">
        <v>490</v>
      </c>
      <c r="G115" s="6" t="s">
        <v>8</v>
      </c>
      <c r="H115" s="7">
        <v>19.16</v>
      </c>
      <c r="I115" s="8">
        <v>1</v>
      </c>
      <c r="J115" s="7">
        <v>14.72</v>
      </c>
      <c r="K115" s="7">
        <v>33.880000000000003</v>
      </c>
      <c r="L115" s="6" t="s">
        <v>8</v>
      </c>
    </row>
    <row r="116" spans="1:12" x14ac:dyDescent="0.25">
      <c r="A116" s="9" t="s">
        <v>84</v>
      </c>
      <c r="B116" s="10">
        <v>89009</v>
      </c>
      <c r="C116" s="6" t="s">
        <v>83</v>
      </c>
      <c r="D116" s="8">
        <v>660</v>
      </c>
      <c r="E116" s="9" t="s">
        <v>506</v>
      </c>
      <c r="F116" s="9" t="s">
        <v>490</v>
      </c>
      <c r="G116" s="6" t="s">
        <v>8</v>
      </c>
      <c r="H116" s="7">
        <v>19.16</v>
      </c>
      <c r="I116" s="8">
        <v>1</v>
      </c>
      <c r="J116" s="7">
        <v>14.72</v>
      </c>
      <c r="K116" s="7">
        <v>33.880000000000003</v>
      </c>
      <c r="L116" s="6" t="s">
        <v>8</v>
      </c>
    </row>
    <row r="117" spans="1:12" x14ac:dyDescent="0.25">
      <c r="A117" s="9" t="s">
        <v>82</v>
      </c>
      <c r="B117" s="10">
        <v>95194</v>
      </c>
      <c r="C117" s="6" t="s">
        <v>432</v>
      </c>
      <c r="D117" s="8">
        <v>660</v>
      </c>
      <c r="E117" s="9" t="s">
        <v>509</v>
      </c>
      <c r="F117" s="9" t="s">
        <v>490</v>
      </c>
      <c r="G117" s="6" t="s">
        <v>508</v>
      </c>
      <c r="H117" s="7">
        <v>12.98</v>
      </c>
      <c r="I117" s="8">
        <v>1</v>
      </c>
      <c r="J117" s="7">
        <v>9.9700000000000006</v>
      </c>
      <c r="K117" s="7">
        <v>22.95</v>
      </c>
      <c r="L117" s="6" t="s">
        <v>8</v>
      </c>
    </row>
    <row r="118" spans="1:12" x14ac:dyDescent="0.25">
      <c r="A118" s="9" t="s">
        <v>80</v>
      </c>
      <c r="B118" s="10">
        <v>84171</v>
      </c>
      <c r="C118" s="6" t="s">
        <v>79</v>
      </c>
      <c r="D118" s="8">
        <v>660</v>
      </c>
      <c r="E118" s="9" t="s">
        <v>506</v>
      </c>
      <c r="F118" s="9" t="s">
        <v>490</v>
      </c>
      <c r="G118" s="6" t="s">
        <v>8</v>
      </c>
      <c r="H118" s="7">
        <v>19.16</v>
      </c>
      <c r="I118" s="8">
        <v>2</v>
      </c>
      <c r="J118" s="7">
        <v>29.43</v>
      </c>
      <c r="K118" s="7">
        <v>48.59</v>
      </c>
      <c r="L118" s="6" t="s">
        <v>508</v>
      </c>
    </row>
    <row r="119" spans="1:12" x14ac:dyDescent="0.25">
      <c r="A119" s="9" t="s">
        <v>78</v>
      </c>
      <c r="B119" s="10">
        <v>94313</v>
      </c>
      <c r="C119" s="6" t="s">
        <v>431</v>
      </c>
      <c r="D119" s="8">
        <v>660</v>
      </c>
      <c r="E119" s="9" t="s">
        <v>506</v>
      </c>
      <c r="F119" s="9" t="s">
        <v>490</v>
      </c>
      <c r="G119" s="6" t="s">
        <v>8</v>
      </c>
      <c r="H119" s="7">
        <v>19.16</v>
      </c>
      <c r="I119" s="8">
        <v>2</v>
      </c>
      <c r="J119" s="7">
        <v>29.43</v>
      </c>
      <c r="K119" s="7">
        <v>48.59</v>
      </c>
      <c r="L119" s="6" t="s">
        <v>8</v>
      </c>
    </row>
    <row r="120" spans="1:12" x14ac:dyDescent="0.25">
      <c r="A120" s="9" t="s">
        <v>76</v>
      </c>
      <c r="B120" s="10">
        <v>68806</v>
      </c>
      <c r="C120" s="6" t="s">
        <v>75</v>
      </c>
      <c r="D120" s="8">
        <v>660</v>
      </c>
      <c r="E120" s="9" t="s">
        <v>506</v>
      </c>
      <c r="F120" s="9" t="s">
        <v>490</v>
      </c>
      <c r="G120" s="6" t="s">
        <v>8</v>
      </c>
      <c r="H120" s="7">
        <v>19.16</v>
      </c>
      <c r="I120" s="8">
        <v>1</v>
      </c>
      <c r="J120" s="7">
        <v>14.72</v>
      </c>
      <c r="K120" s="7">
        <v>33.880000000000003</v>
      </c>
      <c r="L120" s="6" t="s">
        <v>8</v>
      </c>
    </row>
    <row r="121" spans="1:12" x14ac:dyDescent="0.25">
      <c r="A121" s="9" t="s">
        <v>72</v>
      </c>
      <c r="B121" s="10">
        <v>93347</v>
      </c>
      <c r="C121" s="6" t="s">
        <v>429</v>
      </c>
      <c r="D121" s="8">
        <v>660</v>
      </c>
      <c r="E121" s="9" t="s">
        <v>506</v>
      </c>
      <c r="F121" s="9" t="s">
        <v>490</v>
      </c>
      <c r="G121" s="6" t="s">
        <v>8</v>
      </c>
      <c r="H121" s="7">
        <v>19.16</v>
      </c>
      <c r="I121" s="8">
        <v>1</v>
      </c>
      <c r="J121" s="7">
        <v>14.72</v>
      </c>
      <c r="K121" s="7">
        <v>33.880000000000003</v>
      </c>
      <c r="L121" s="6" t="s">
        <v>8</v>
      </c>
    </row>
    <row r="122" spans="1:12" x14ac:dyDescent="0.25">
      <c r="A122" s="9" t="s">
        <v>68</v>
      </c>
      <c r="B122" s="10">
        <v>73711</v>
      </c>
      <c r="C122" s="6" t="s">
        <v>67</v>
      </c>
      <c r="D122" s="8">
        <v>600</v>
      </c>
      <c r="E122" s="9" t="s">
        <v>506</v>
      </c>
      <c r="F122" s="9" t="s">
        <v>490</v>
      </c>
      <c r="G122" s="6" t="s">
        <v>8</v>
      </c>
      <c r="H122" s="7">
        <v>17.420000000000002</v>
      </c>
      <c r="I122" s="8">
        <v>1</v>
      </c>
      <c r="J122" s="7">
        <v>14.72</v>
      </c>
      <c r="K122" s="7">
        <v>32.14</v>
      </c>
      <c r="L122" s="6" t="s">
        <v>8</v>
      </c>
    </row>
    <row r="123" spans="1:12" x14ac:dyDescent="0.25">
      <c r="A123" s="9" t="s">
        <v>66</v>
      </c>
      <c r="B123" s="10">
        <v>9476</v>
      </c>
      <c r="C123" s="6" t="s">
        <v>65</v>
      </c>
      <c r="D123" s="8">
        <v>600</v>
      </c>
      <c r="E123" s="9" t="s">
        <v>506</v>
      </c>
      <c r="F123" s="9" t="s">
        <v>490</v>
      </c>
      <c r="G123" s="6" t="s">
        <v>8</v>
      </c>
      <c r="H123" s="7">
        <v>17.420000000000002</v>
      </c>
      <c r="I123" s="8">
        <v>1</v>
      </c>
      <c r="J123" s="7">
        <v>14.72</v>
      </c>
      <c r="K123" s="7">
        <v>32.14</v>
      </c>
      <c r="L123" s="6" t="s">
        <v>8</v>
      </c>
    </row>
    <row r="124" spans="1:12" x14ac:dyDescent="0.25">
      <c r="A124" s="9" t="s">
        <v>62</v>
      </c>
      <c r="B124" s="10">
        <v>94215</v>
      </c>
      <c r="C124" s="6" t="s">
        <v>426</v>
      </c>
      <c r="D124" s="8">
        <v>600</v>
      </c>
      <c r="E124" s="9" t="s">
        <v>506</v>
      </c>
      <c r="F124" s="9" t="s">
        <v>490</v>
      </c>
      <c r="G124" s="6" t="s">
        <v>8</v>
      </c>
      <c r="H124" s="7">
        <v>17.420000000000002</v>
      </c>
      <c r="I124" s="8">
        <v>2</v>
      </c>
      <c r="J124" s="7">
        <v>29.43</v>
      </c>
      <c r="K124" s="7">
        <v>46.85</v>
      </c>
      <c r="L124" s="6" t="s">
        <v>8</v>
      </c>
    </row>
    <row r="125" spans="1:12" x14ac:dyDescent="0.25">
      <c r="A125" s="9" t="s">
        <v>60</v>
      </c>
      <c r="B125" s="10">
        <v>90059</v>
      </c>
      <c r="C125" s="6" t="s">
        <v>59</v>
      </c>
      <c r="D125" s="8">
        <v>600</v>
      </c>
      <c r="E125" s="9" t="s">
        <v>506</v>
      </c>
      <c r="F125" s="9" t="s">
        <v>490</v>
      </c>
      <c r="G125" s="6" t="s">
        <v>8</v>
      </c>
      <c r="H125" s="7">
        <v>17.420000000000002</v>
      </c>
      <c r="I125" s="8">
        <v>2</v>
      </c>
      <c r="J125" s="7">
        <v>29.43</v>
      </c>
      <c r="K125" s="7">
        <v>46.85</v>
      </c>
      <c r="L125" s="6" t="s">
        <v>8</v>
      </c>
    </row>
    <row r="126" spans="1:12" x14ac:dyDescent="0.25">
      <c r="A126" s="9" t="s">
        <v>56</v>
      </c>
      <c r="B126" s="10">
        <v>15242</v>
      </c>
      <c r="C126" s="6" t="s">
        <v>55</v>
      </c>
      <c r="D126" s="8">
        <v>600</v>
      </c>
      <c r="E126" s="9" t="s">
        <v>506</v>
      </c>
      <c r="F126" s="9" t="s">
        <v>490</v>
      </c>
      <c r="G126" s="6" t="s">
        <v>8</v>
      </c>
      <c r="H126" s="7">
        <v>17.420000000000002</v>
      </c>
      <c r="I126" s="8">
        <v>2</v>
      </c>
      <c r="J126" s="7">
        <v>29.43</v>
      </c>
      <c r="K126" s="7">
        <v>46.85</v>
      </c>
      <c r="L126" s="6" t="s">
        <v>8</v>
      </c>
    </row>
    <row r="127" spans="1:12" x14ac:dyDescent="0.25">
      <c r="A127" s="9" t="s">
        <v>54</v>
      </c>
      <c r="B127" s="10">
        <v>92259</v>
      </c>
      <c r="C127" s="6" t="s">
        <v>53</v>
      </c>
      <c r="D127" s="8">
        <v>600</v>
      </c>
      <c r="E127" s="9" t="s">
        <v>506</v>
      </c>
      <c r="F127" s="9" t="s">
        <v>490</v>
      </c>
      <c r="G127" s="6" t="s">
        <v>8</v>
      </c>
      <c r="H127" s="7">
        <v>17.420000000000002</v>
      </c>
      <c r="I127" s="8">
        <v>1</v>
      </c>
      <c r="J127" s="7">
        <v>14.72</v>
      </c>
      <c r="K127" s="7">
        <v>32.14</v>
      </c>
      <c r="L127" s="6" t="s">
        <v>8</v>
      </c>
    </row>
    <row r="128" spans="1:12" x14ac:dyDescent="0.25">
      <c r="A128" s="9" t="s">
        <v>51</v>
      </c>
      <c r="B128" s="10">
        <v>88170</v>
      </c>
      <c r="C128" s="6" t="s">
        <v>50</v>
      </c>
      <c r="D128" s="8">
        <v>600</v>
      </c>
      <c r="E128" s="9" t="s">
        <v>506</v>
      </c>
      <c r="F128" s="9" t="s">
        <v>490</v>
      </c>
      <c r="G128" s="6" t="s">
        <v>8</v>
      </c>
      <c r="H128" s="7">
        <v>17.420000000000002</v>
      </c>
      <c r="I128" s="8">
        <v>2</v>
      </c>
      <c r="J128" s="7">
        <v>29.43</v>
      </c>
      <c r="K128" s="7">
        <v>46.85</v>
      </c>
      <c r="L128" s="6" t="s">
        <v>8</v>
      </c>
    </row>
    <row r="129" spans="1:12" x14ac:dyDescent="0.25">
      <c r="A129" s="9" t="s">
        <v>46</v>
      </c>
      <c r="B129" s="10">
        <v>86871</v>
      </c>
      <c r="C129" s="6" t="s">
        <v>45</v>
      </c>
      <c r="D129" s="8">
        <v>600</v>
      </c>
      <c r="E129" s="9" t="s">
        <v>506</v>
      </c>
      <c r="F129" s="9" t="s">
        <v>490</v>
      </c>
      <c r="G129" s="6" t="s">
        <v>8</v>
      </c>
      <c r="H129" s="7">
        <v>17.420000000000002</v>
      </c>
      <c r="I129" s="8">
        <v>1</v>
      </c>
      <c r="J129" s="7">
        <v>14.72</v>
      </c>
      <c r="K129" s="7">
        <v>32.14</v>
      </c>
      <c r="L129" s="6" t="s">
        <v>8</v>
      </c>
    </row>
    <row r="130" spans="1:12" x14ac:dyDescent="0.25">
      <c r="A130" s="9" t="s">
        <v>44</v>
      </c>
      <c r="B130" s="10">
        <v>66638</v>
      </c>
      <c r="C130" s="6" t="s">
        <v>43</v>
      </c>
      <c r="D130" s="8">
        <v>600</v>
      </c>
      <c r="E130" s="9" t="s">
        <v>506</v>
      </c>
      <c r="F130" s="9" t="s">
        <v>490</v>
      </c>
      <c r="G130" s="6" t="s">
        <v>8</v>
      </c>
      <c r="H130" s="7">
        <v>17.420000000000002</v>
      </c>
      <c r="I130" s="8">
        <v>1</v>
      </c>
      <c r="J130" s="7">
        <v>14.72</v>
      </c>
      <c r="K130" s="7">
        <v>32.14</v>
      </c>
      <c r="L130" s="6" t="s">
        <v>8</v>
      </c>
    </row>
    <row r="131" spans="1:12" x14ac:dyDescent="0.25">
      <c r="A131" s="9" t="s">
        <v>42</v>
      </c>
      <c r="B131" s="10">
        <v>90053</v>
      </c>
      <c r="C131" s="6" t="s">
        <v>41</v>
      </c>
      <c r="D131" s="8">
        <v>600</v>
      </c>
      <c r="E131" s="9" t="s">
        <v>506</v>
      </c>
      <c r="F131" s="9" t="s">
        <v>490</v>
      </c>
      <c r="G131" s="6" t="s">
        <v>8</v>
      </c>
      <c r="H131" s="7">
        <v>17.420000000000002</v>
      </c>
      <c r="I131" s="8">
        <v>1</v>
      </c>
      <c r="J131" s="7">
        <v>14.72</v>
      </c>
      <c r="K131" s="7">
        <v>32.14</v>
      </c>
      <c r="L131" s="6" t="s">
        <v>8</v>
      </c>
    </row>
    <row r="132" spans="1:12" x14ac:dyDescent="0.25">
      <c r="A132" s="9" t="s">
        <v>38</v>
      </c>
      <c r="B132" s="10">
        <v>70619</v>
      </c>
      <c r="C132" s="6" t="s">
        <v>37</v>
      </c>
      <c r="D132" s="8">
        <v>600</v>
      </c>
      <c r="E132" s="9" t="s">
        <v>506</v>
      </c>
      <c r="F132" s="9" t="s">
        <v>490</v>
      </c>
      <c r="G132" s="6" t="s">
        <v>8</v>
      </c>
      <c r="H132" s="7">
        <v>17.420000000000002</v>
      </c>
      <c r="I132" s="8">
        <v>2</v>
      </c>
      <c r="J132" s="7">
        <v>29.43</v>
      </c>
      <c r="K132" s="7">
        <v>46.85</v>
      </c>
      <c r="L132" s="6" t="s">
        <v>8</v>
      </c>
    </row>
    <row r="133" spans="1:12" x14ac:dyDescent="0.25">
      <c r="A133" s="9" t="s">
        <v>34</v>
      </c>
      <c r="B133" s="10">
        <v>95347</v>
      </c>
      <c r="C133" s="6" t="s">
        <v>419</v>
      </c>
      <c r="D133" s="8">
        <v>600</v>
      </c>
      <c r="E133" s="9" t="s">
        <v>507</v>
      </c>
      <c r="F133" s="9" t="s">
        <v>490</v>
      </c>
      <c r="G133" s="6" t="s">
        <v>377</v>
      </c>
      <c r="H133" s="7">
        <v>10.68</v>
      </c>
      <c r="I133" s="8">
        <v>1</v>
      </c>
      <c r="J133" s="7">
        <v>9.02</v>
      </c>
      <c r="K133" s="7">
        <v>19.7</v>
      </c>
      <c r="L133" s="6" t="s">
        <v>8</v>
      </c>
    </row>
    <row r="134" spans="1:12" x14ac:dyDescent="0.25">
      <c r="A134" s="9" t="s">
        <v>397</v>
      </c>
      <c r="B134" s="10">
        <v>92653</v>
      </c>
      <c r="C134" s="6" t="s">
        <v>418</v>
      </c>
      <c r="D134" s="8">
        <v>600</v>
      </c>
      <c r="E134" s="9" t="s">
        <v>506</v>
      </c>
      <c r="F134" s="9" t="s">
        <v>490</v>
      </c>
      <c r="G134" s="6" t="s">
        <v>8</v>
      </c>
      <c r="H134" s="7">
        <v>17.420000000000002</v>
      </c>
      <c r="I134" s="8">
        <v>1</v>
      </c>
      <c r="J134" s="7">
        <v>14.72</v>
      </c>
      <c r="K134" s="7">
        <v>32.14</v>
      </c>
      <c r="L134" s="6" t="s">
        <v>377</v>
      </c>
    </row>
    <row r="135" spans="1:12" x14ac:dyDescent="0.25">
      <c r="A135" s="9" t="s">
        <v>32</v>
      </c>
      <c r="B135" s="10">
        <v>95191</v>
      </c>
      <c r="C135" s="6" t="s">
        <v>491</v>
      </c>
      <c r="D135" s="8">
        <v>600</v>
      </c>
      <c r="E135" s="9" t="s">
        <v>506</v>
      </c>
      <c r="F135" s="9" t="s">
        <v>490</v>
      </c>
      <c r="G135" s="6" t="s">
        <v>8</v>
      </c>
      <c r="H135" s="7">
        <v>17.420000000000002</v>
      </c>
      <c r="I135" s="8">
        <v>1</v>
      </c>
      <c r="J135" s="7">
        <v>14.72</v>
      </c>
      <c r="K135" s="7">
        <v>32.14</v>
      </c>
      <c r="L135" s="6" t="s">
        <v>8</v>
      </c>
    </row>
    <row r="136" spans="1:12" x14ac:dyDescent="0.25">
      <c r="A136" s="9" t="s">
        <v>30</v>
      </c>
      <c r="B136" s="10">
        <v>61262</v>
      </c>
      <c r="C136" s="6" t="s">
        <v>29</v>
      </c>
      <c r="D136" s="8">
        <v>600</v>
      </c>
      <c r="E136" s="9" t="s">
        <v>506</v>
      </c>
      <c r="F136" s="9" t="s">
        <v>490</v>
      </c>
      <c r="G136" s="6" t="s">
        <v>8</v>
      </c>
      <c r="H136" s="7">
        <v>17.420000000000002</v>
      </c>
      <c r="I136" s="8">
        <v>1</v>
      </c>
      <c r="J136" s="7">
        <v>14.72</v>
      </c>
      <c r="K136" s="7">
        <v>32.14</v>
      </c>
      <c r="L136" s="6" t="s">
        <v>8</v>
      </c>
    </row>
    <row r="137" spans="1:12" x14ac:dyDescent="0.25">
      <c r="A137" s="9" t="s">
        <v>28</v>
      </c>
      <c r="B137" s="10">
        <v>89005</v>
      </c>
      <c r="C137" s="6" t="s">
        <v>27</v>
      </c>
      <c r="D137" s="8">
        <v>600</v>
      </c>
      <c r="E137" s="9" t="s">
        <v>506</v>
      </c>
      <c r="F137" s="9" t="s">
        <v>490</v>
      </c>
      <c r="G137" s="6" t="s">
        <v>8</v>
      </c>
      <c r="H137" s="7">
        <v>17.420000000000002</v>
      </c>
      <c r="I137" s="8">
        <v>1</v>
      </c>
      <c r="J137" s="7">
        <v>14.72</v>
      </c>
      <c r="K137" s="7">
        <v>32.14</v>
      </c>
      <c r="L137" s="6" t="s">
        <v>8</v>
      </c>
    </row>
    <row r="138" spans="1:12" x14ac:dyDescent="0.25">
      <c r="A138" s="9" t="s">
        <v>26</v>
      </c>
      <c r="B138" s="10">
        <v>44724</v>
      </c>
      <c r="C138" s="6" t="s">
        <v>25</v>
      </c>
      <c r="D138" s="8">
        <v>600</v>
      </c>
      <c r="E138" s="9" t="s">
        <v>506</v>
      </c>
      <c r="F138" s="9" t="s">
        <v>490</v>
      </c>
      <c r="G138" s="6" t="s">
        <v>8</v>
      </c>
      <c r="H138" s="7">
        <v>17.420000000000002</v>
      </c>
      <c r="I138" s="8">
        <v>1</v>
      </c>
      <c r="J138" s="7">
        <v>14.72</v>
      </c>
      <c r="K138" s="7">
        <v>32.14</v>
      </c>
      <c r="L138" s="6" t="s">
        <v>8</v>
      </c>
    </row>
    <row r="139" spans="1:12" x14ac:dyDescent="0.25">
      <c r="A139" s="9" t="s">
        <v>24</v>
      </c>
      <c r="B139" s="10">
        <v>94910</v>
      </c>
      <c r="C139" s="6" t="s">
        <v>417</v>
      </c>
      <c r="D139" s="8">
        <v>600</v>
      </c>
      <c r="E139" s="9" t="s">
        <v>506</v>
      </c>
      <c r="F139" s="9" t="s">
        <v>490</v>
      </c>
      <c r="G139" s="6" t="s">
        <v>8</v>
      </c>
      <c r="H139" s="7">
        <v>17.420000000000002</v>
      </c>
      <c r="I139" s="8">
        <v>2</v>
      </c>
      <c r="J139" s="7">
        <v>29.43</v>
      </c>
      <c r="K139" s="7">
        <v>46.85</v>
      </c>
      <c r="L139" s="6" t="s">
        <v>8</v>
      </c>
    </row>
    <row r="140" spans="1:12" x14ac:dyDescent="0.25">
      <c r="A140" s="9" t="s">
        <v>393</v>
      </c>
      <c r="B140" s="10">
        <v>93997</v>
      </c>
      <c r="C140" s="6" t="s">
        <v>57</v>
      </c>
      <c r="D140" s="8">
        <v>600</v>
      </c>
      <c r="E140" s="9" t="s">
        <v>506</v>
      </c>
      <c r="F140" s="9" t="s">
        <v>490</v>
      </c>
      <c r="G140" s="6" t="s">
        <v>8</v>
      </c>
      <c r="H140" s="7">
        <v>17.420000000000002</v>
      </c>
      <c r="I140" s="8">
        <v>1</v>
      </c>
      <c r="J140" s="7">
        <v>14.72</v>
      </c>
      <c r="K140" s="7">
        <v>32.14</v>
      </c>
      <c r="L140" s="6" t="s">
        <v>8</v>
      </c>
    </row>
    <row r="141" spans="1:12" x14ac:dyDescent="0.25">
      <c r="A141" s="9" t="s">
        <v>18</v>
      </c>
      <c r="B141" s="10">
        <v>90316</v>
      </c>
      <c r="C141" s="6" t="s">
        <v>17</v>
      </c>
      <c r="D141" s="8">
        <v>600</v>
      </c>
      <c r="E141" s="9" t="s">
        <v>506</v>
      </c>
      <c r="F141" s="9" t="s">
        <v>490</v>
      </c>
      <c r="G141" s="6" t="s">
        <v>8</v>
      </c>
      <c r="H141" s="7">
        <v>17.420000000000002</v>
      </c>
      <c r="I141" s="8">
        <v>1</v>
      </c>
      <c r="J141" s="7">
        <v>14.72</v>
      </c>
      <c r="K141" s="7">
        <v>32.14</v>
      </c>
      <c r="L141" s="6" t="s">
        <v>8</v>
      </c>
    </row>
    <row r="142" spans="1:12" x14ac:dyDescent="0.25">
      <c r="A142" s="9" t="s">
        <v>16</v>
      </c>
      <c r="B142" s="10">
        <v>87217</v>
      </c>
      <c r="C142" s="6" t="s">
        <v>15</v>
      </c>
      <c r="D142" s="8">
        <v>600</v>
      </c>
      <c r="E142" s="9" t="s">
        <v>506</v>
      </c>
      <c r="F142" s="9" t="s">
        <v>490</v>
      </c>
      <c r="G142" s="6" t="s">
        <v>8</v>
      </c>
      <c r="H142" s="7">
        <v>17.420000000000002</v>
      </c>
      <c r="I142" s="8">
        <v>2</v>
      </c>
      <c r="J142" s="7">
        <v>29.43</v>
      </c>
      <c r="K142" s="7">
        <v>46.85</v>
      </c>
      <c r="L142" s="6" t="s">
        <v>8</v>
      </c>
    </row>
    <row r="143" spans="1:12" x14ac:dyDescent="0.25">
      <c r="A143" s="9" t="s">
        <v>14</v>
      </c>
      <c r="B143" s="10">
        <v>95852</v>
      </c>
      <c r="C143" s="6" t="s">
        <v>413</v>
      </c>
      <c r="D143" s="8">
        <v>600</v>
      </c>
      <c r="E143" s="9" t="s">
        <v>505</v>
      </c>
      <c r="F143" s="9" t="s">
        <v>490</v>
      </c>
      <c r="G143" s="6" t="s">
        <v>504</v>
      </c>
      <c r="H143" s="7">
        <v>1.1200000000000001</v>
      </c>
      <c r="I143" s="8">
        <v>1</v>
      </c>
      <c r="J143" s="7">
        <v>0.95</v>
      </c>
      <c r="K143" s="7">
        <v>2.0699999999999998</v>
      </c>
      <c r="L143" s="6" t="s">
        <v>8</v>
      </c>
    </row>
    <row r="144" spans="1:12" x14ac:dyDescent="0.25">
      <c r="A144" s="44" t="s">
        <v>588</v>
      </c>
      <c r="B144" s="45"/>
      <c r="C144" s="46"/>
      <c r="D144" s="45"/>
      <c r="E144" s="44"/>
      <c r="F144" s="44"/>
      <c r="G144" s="46"/>
      <c r="H144" s="72">
        <f>SUBTOTAL(109,Table11[Water Charge (Sqft.)])</f>
        <v>3001.1900000000051</v>
      </c>
      <c r="I144" s="72">
        <f>SUBTOTAL(109,Table11[People Count])</f>
        <v>267</v>
      </c>
      <c r="J144" s="72">
        <f>SUBTOTAL(109,Table11[Water Charge (People)])</f>
        <v>3833.3899999999912</v>
      </c>
      <c r="K144" s="72">
        <f>SUBTOTAL(109,Table11[Water Charge (Total)])</f>
        <v>6834.5800000000127</v>
      </c>
      <c r="L144" s="46">
        <f>SUBTOTAL(103,Table11[G/E Billing Days])</f>
        <v>141</v>
      </c>
    </row>
    <row r="145" spans="1:11" x14ac:dyDescent="0.25">
      <c r="I145" s="3"/>
      <c r="K145" s="2"/>
    </row>
    <row r="146" spans="1:11" x14ac:dyDescent="0.25">
      <c r="A146" s="74"/>
      <c r="B146" s="74"/>
      <c r="C146" s="75"/>
      <c r="D146" s="75" t="s">
        <v>606</v>
      </c>
      <c r="E146" s="74"/>
    </row>
    <row r="147" spans="1:11" ht="13.5" x14ac:dyDescent="0.25">
      <c r="A147" s="76" t="s">
        <v>585</v>
      </c>
      <c r="B147" s="77" t="s">
        <v>584</v>
      </c>
      <c r="C147" s="78" t="s">
        <v>586</v>
      </c>
      <c r="D147" s="79" t="s">
        <v>589</v>
      </c>
      <c r="E147" s="74"/>
    </row>
    <row r="148" spans="1:11" x14ac:dyDescent="0.25">
      <c r="A148" s="80" t="s">
        <v>1</v>
      </c>
      <c r="B148" s="81">
        <v>1</v>
      </c>
      <c r="C148" s="82" t="s">
        <v>583</v>
      </c>
      <c r="D148" s="83">
        <v>1223.42</v>
      </c>
      <c r="E148" s="74"/>
    </row>
    <row r="149" spans="1:11" x14ac:dyDescent="0.25">
      <c r="A149" s="80" t="s">
        <v>5</v>
      </c>
      <c r="B149" s="81">
        <v>2</v>
      </c>
      <c r="C149" s="82" t="s">
        <v>583</v>
      </c>
      <c r="D149" s="83">
        <v>2453.91</v>
      </c>
      <c r="E149" s="74"/>
    </row>
    <row r="150" spans="1:11" x14ac:dyDescent="0.25">
      <c r="A150" s="80" t="s">
        <v>4</v>
      </c>
      <c r="B150" s="81">
        <v>3</v>
      </c>
      <c r="C150" s="82" t="s">
        <v>583</v>
      </c>
      <c r="D150" s="83">
        <v>1183.57</v>
      </c>
      <c r="E150" s="74"/>
    </row>
    <row r="151" spans="1:11" x14ac:dyDescent="0.25">
      <c r="A151" s="80" t="s">
        <v>3</v>
      </c>
      <c r="B151" s="81">
        <v>4</v>
      </c>
      <c r="C151" s="82" t="s">
        <v>583</v>
      </c>
      <c r="D151" s="83">
        <v>1765.34</v>
      </c>
      <c r="E151" s="74"/>
    </row>
    <row r="152" spans="1:11" x14ac:dyDescent="0.25">
      <c r="A152" s="80" t="s">
        <v>0</v>
      </c>
      <c r="B152" s="81">
        <v>5</v>
      </c>
      <c r="C152" s="82" t="s">
        <v>583</v>
      </c>
      <c r="D152" s="83">
        <v>1809.15</v>
      </c>
      <c r="E152" s="74"/>
    </row>
    <row r="153" spans="1:11" x14ac:dyDescent="0.25">
      <c r="A153" s="80" t="s">
        <v>2</v>
      </c>
      <c r="B153" s="81">
        <v>6</v>
      </c>
      <c r="C153" s="82" t="s">
        <v>583</v>
      </c>
      <c r="D153" s="83">
        <v>2002.73</v>
      </c>
      <c r="E153" s="74"/>
    </row>
    <row r="154" spans="1:11" x14ac:dyDescent="0.25">
      <c r="A154" s="80" t="s">
        <v>6</v>
      </c>
      <c r="B154" s="81">
        <v>7</v>
      </c>
      <c r="C154" s="82" t="s">
        <v>587</v>
      </c>
      <c r="D154" s="83"/>
      <c r="E154" s="74"/>
    </row>
    <row r="155" spans="1:11" x14ac:dyDescent="0.25">
      <c r="A155" s="84" t="s">
        <v>7</v>
      </c>
      <c r="B155" s="85">
        <v>8</v>
      </c>
      <c r="C155" s="86" t="s">
        <v>583</v>
      </c>
      <c r="D155" s="87"/>
      <c r="E155" s="74"/>
    </row>
    <row r="156" spans="1:11" x14ac:dyDescent="0.25">
      <c r="A156" s="74"/>
      <c r="B156" s="74"/>
      <c r="C156" s="75" t="s">
        <v>588</v>
      </c>
      <c r="D156" s="88">
        <f>SUM(D148:D155)</f>
        <v>10438.119999999999</v>
      </c>
      <c r="E156" s="75"/>
    </row>
    <row r="157" spans="1:11" x14ac:dyDescent="0.25">
      <c r="A157" s="74"/>
      <c r="B157" s="74"/>
      <c r="C157" s="89">
        <v>0.75</v>
      </c>
      <c r="D157" s="90">
        <f>D156*0.75</f>
        <v>7828.5899999999992</v>
      </c>
      <c r="E157" s="75"/>
    </row>
    <row r="158" spans="1:11" x14ac:dyDescent="0.25">
      <c r="A158" s="74"/>
      <c r="B158" s="74"/>
      <c r="C158" s="74" t="s">
        <v>593</v>
      </c>
      <c r="D158" s="88">
        <f>K144-D157</f>
        <v>-994.00999999998658</v>
      </c>
      <c r="E158" s="91">
        <f>D158/D156</f>
        <v>-9.5228834311158209E-2</v>
      </c>
    </row>
    <row r="159" spans="1:11" x14ac:dyDescent="0.25">
      <c r="A159" s="74"/>
      <c r="B159" s="74"/>
      <c r="C159" s="74" t="s">
        <v>594</v>
      </c>
      <c r="D159" s="92">
        <f>0.5*D157/134800</f>
        <v>2.9037796735905043E-2</v>
      </c>
      <c r="E159" s="75"/>
    </row>
    <row r="160" spans="1:11" x14ac:dyDescent="0.25">
      <c r="A160" s="74"/>
      <c r="B160" s="74"/>
      <c r="C160" s="74" t="s">
        <v>595</v>
      </c>
      <c r="D160" s="88">
        <f>D157*0.5/I144</f>
        <v>14.660280898876403</v>
      </c>
      <c r="E160" s="88"/>
    </row>
    <row r="161" spans="1:5" x14ac:dyDescent="0.25">
      <c r="A161" s="74"/>
      <c r="B161" s="74"/>
      <c r="C161" s="74"/>
      <c r="D161" s="75"/>
      <c r="E161" s="75"/>
    </row>
    <row r="162" spans="1:5" x14ac:dyDescent="0.25">
      <c r="A162" s="74"/>
      <c r="B162" s="74"/>
      <c r="C162" s="74" t="s">
        <v>596</v>
      </c>
      <c r="D162" s="75">
        <f>INDEX($A:$L,MATCH(89419,$B:$B,0),4)</f>
        <v>800</v>
      </c>
      <c r="E162" s="75"/>
    </row>
    <row r="163" spans="1:5" x14ac:dyDescent="0.25">
      <c r="A163" s="74"/>
      <c r="B163" s="74"/>
      <c r="C163" s="74" t="s">
        <v>597</v>
      </c>
      <c r="D163" s="75">
        <f>INDEX($A:$L,MATCH(89419,$B:$B,0),9)</f>
        <v>3</v>
      </c>
      <c r="E163" s="75"/>
    </row>
    <row r="164" spans="1:5" x14ac:dyDescent="0.25">
      <c r="A164" s="74"/>
      <c r="B164" s="74"/>
      <c r="C164" s="93" t="s">
        <v>598</v>
      </c>
      <c r="D164" s="94">
        <f>INDEX($A:$L,MATCH(89419,$B:$B,0),11)</f>
        <v>67.38</v>
      </c>
      <c r="E164" s="75"/>
    </row>
    <row r="165" spans="1:5" x14ac:dyDescent="0.25">
      <c r="A165" s="74"/>
      <c r="B165" s="74"/>
      <c r="C165" s="95" t="s">
        <v>599</v>
      </c>
      <c r="D165" s="96">
        <f>D162*D159+D163*D160</f>
        <v>67.211080085353245</v>
      </c>
      <c r="E165" s="75"/>
    </row>
    <row r="166" spans="1:5" x14ac:dyDescent="0.25">
      <c r="A166" s="74"/>
      <c r="B166" s="74"/>
      <c r="C166" s="74" t="s">
        <v>600</v>
      </c>
      <c r="D166" s="97">
        <f>D164-D165</f>
        <v>0.16891991464675016</v>
      </c>
      <c r="E166" s="74"/>
    </row>
  </sheetData>
  <conditionalFormatting sqref="D158">
    <cfRule type="cellIs" dxfId="57" priority="1" operator="lessThan">
      <formula>0</formula>
    </cfRule>
    <cfRule type="cellIs" dxfId="56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/>
  <rowBreaks count="2" manualBreakCount="2">
    <brk id="52" max="16383" man="1"/>
    <brk id="111" max="16383" man="1"/>
  </rowBreaks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AAF5-6110-4EC1-A60E-66B22E4595E0}">
  <sheetPr codeName="Sheet13">
    <tabColor theme="5"/>
  </sheetPr>
  <dimension ref="A1:L172"/>
  <sheetViews>
    <sheetView zoomScaleNormal="100" workbookViewId="0">
      <selection activeCell="D34" sqref="D34"/>
    </sheetView>
  </sheetViews>
  <sheetFormatPr defaultColWidth="8" defaultRowHeight="12.5" x14ac:dyDescent="0.25"/>
  <cols>
    <col min="1" max="1" width="13" style="1" bestFit="1" customWidth="1"/>
    <col min="2" max="2" width="9.4140625" style="1" customWidth="1"/>
    <col min="3" max="3" width="12.9140625" style="1" customWidth="1"/>
    <col min="4" max="4" width="13.4140625" style="1" customWidth="1"/>
    <col min="5" max="5" width="13.6640625" style="1" customWidth="1"/>
    <col min="6" max="6" width="12.9140625" style="1" customWidth="1"/>
    <col min="7" max="7" width="14.75" style="1" customWidth="1"/>
    <col min="8" max="8" width="16.5" style="1" customWidth="1"/>
    <col min="9" max="9" width="11.9140625" style="1" customWidth="1"/>
    <col min="10" max="10" width="18.1640625" style="1" customWidth="1"/>
    <col min="11" max="11" width="16.75" style="1" customWidth="1"/>
    <col min="12" max="12" width="12.9140625" style="1" customWidth="1"/>
    <col min="13" max="13" width="7.33203125" style="1" customWidth="1"/>
    <col min="14" max="16384" width="8" style="1"/>
  </cols>
  <sheetData>
    <row r="1" spans="1:12" x14ac:dyDescent="0.25">
      <c r="A1" s="12" t="s">
        <v>372</v>
      </c>
      <c r="B1" s="13" t="s">
        <v>371</v>
      </c>
      <c r="C1" s="13" t="s">
        <v>370</v>
      </c>
      <c r="D1" s="13" t="s">
        <v>369</v>
      </c>
      <c r="E1" s="12" t="s">
        <v>368</v>
      </c>
      <c r="F1" s="12" t="s">
        <v>367</v>
      </c>
      <c r="G1" s="13" t="s">
        <v>366</v>
      </c>
      <c r="H1" s="12" t="s">
        <v>365</v>
      </c>
      <c r="I1" s="13" t="s">
        <v>364</v>
      </c>
      <c r="J1" s="12" t="s">
        <v>363</v>
      </c>
      <c r="K1" s="12" t="s">
        <v>362</v>
      </c>
      <c r="L1" s="13" t="s">
        <v>359</v>
      </c>
    </row>
    <row r="2" spans="1:12" x14ac:dyDescent="0.25">
      <c r="A2" s="9" t="s">
        <v>357</v>
      </c>
      <c r="B2" s="10">
        <v>95439</v>
      </c>
      <c r="C2" s="6" t="s">
        <v>488</v>
      </c>
      <c r="D2" s="8">
        <v>660</v>
      </c>
      <c r="E2" s="9" t="s">
        <v>490</v>
      </c>
      <c r="F2" s="9" t="s">
        <v>412</v>
      </c>
      <c r="G2" s="99">
        <v>30</v>
      </c>
      <c r="H2" s="7">
        <v>17.27</v>
      </c>
      <c r="I2" s="8">
        <v>1</v>
      </c>
      <c r="J2" s="7">
        <v>12.88</v>
      </c>
      <c r="K2" s="7">
        <v>30.15</v>
      </c>
      <c r="L2" s="11"/>
    </row>
    <row r="3" spans="1:12" x14ac:dyDescent="0.25">
      <c r="A3" s="9" t="s">
        <v>355</v>
      </c>
      <c r="B3" s="10">
        <v>95250</v>
      </c>
      <c r="C3" s="6" t="s">
        <v>487</v>
      </c>
      <c r="D3" s="8">
        <v>660</v>
      </c>
      <c r="E3" s="9" t="s">
        <v>490</v>
      </c>
      <c r="F3" s="9" t="s">
        <v>412</v>
      </c>
      <c r="G3" s="99">
        <v>30</v>
      </c>
      <c r="H3" s="7">
        <v>17.27</v>
      </c>
      <c r="I3" s="8">
        <v>1</v>
      </c>
      <c r="J3" s="7">
        <v>12.88</v>
      </c>
      <c r="K3" s="7">
        <v>30.15</v>
      </c>
      <c r="L3" s="6" t="s">
        <v>489</v>
      </c>
    </row>
    <row r="4" spans="1:12" x14ac:dyDescent="0.25">
      <c r="A4" s="9" t="s">
        <v>353</v>
      </c>
      <c r="B4" s="10">
        <v>70744</v>
      </c>
      <c r="C4" s="6" t="s">
        <v>352</v>
      </c>
      <c r="D4" s="8">
        <v>660</v>
      </c>
      <c r="E4" s="9" t="s">
        <v>490</v>
      </c>
      <c r="F4" s="9" t="s">
        <v>412</v>
      </c>
      <c r="G4" s="99">
        <v>30</v>
      </c>
      <c r="H4" s="7">
        <v>17.27</v>
      </c>
      <c r="I4" s="8">
        <v>1</v>
      </c>
      <c r="J4" s="7">
        <v>12.88</v>
      </c>
      <c r="K4" s="7">
        <v>30.15</v>
      </c>
      <c r="L4" s="6" t="s">
        <v>489</v>
      </c>
    </row>
    <row r="5" spans="1:12" x14ac:dyDescent="0.25">
      <c r="A5" s="9" t="s">
        <v>351</v>
      </c>
      <c r="B5" s="10">
        <v>95887</v>
      </c>
      <c r="C5" s="6" t="s">
        <v>486</v>
      </c>
      <c r="D5" s="8">
        <v>660</v>
      </c>
      <c r="E5" s="9" t="s">
        <v>503</v>
      </c>
      <c r="F5" s="9" t="s">
        <v>412</v>
      </c>
      <c r="G5" s="99">
        <v>26</v>
      </c>
      <c r="H5" s="7">
        <v>14.97</v>
      </c>
      <c r="I5" s="8">
        <v>2</v>
      </c>
      <c r="J5" s="7">
        <v>22.32</v>
      </c>
      <c r="K5" s="7">
        <v>37.29</v>
      </c>
      <c r="L5" s="6" t="s">
        <v>489</v>
      </c>
    </row>
    <row r="6" spans="1:12" x14ac:dyDescent="0.25">
      <c r="A6" s="9" t="s">
        <v>349</v>
      </c>
      <c r="B6" s="10">
        <v>64944</v>
      </c>
      <c r="C6" s="6" t="s">
        <v>348</v>
      </c>
      <c r="D6" s="8">
        <v>660</v>
      </c>
      <c r="E6" s="9" t="s">
        <v>490</v>
      </c>
      <c r="F6" s="9" t="s">
        <v>412</v>
      </c>
      <c r="G6" s="99">
        <v>30</v>
      </c>
      <c r="H6" s="7">
        <v>17.27</v>
      </c>
      <c r="I6" s="8">
        <v>1</v>
      </c>
      <c r="J6" s="7">
        <v>12.88</v>
      </c>
      <c r="K6" s="7">
        <v>30.15</v>
      </c>
      <c r="L6" s="6" t="s">
        <v>502</v>
      </c>
    </row>
    <row r="7" spans="1:12" x14ac:dyDescent="0.25">
      <c r="A7" s="9" t="s">
        <v>345</v>
      </c>
      <c r="B7" s="10">
        <v>88407</v>
      </c>
      <c r="C7" s="6" t="s">
        <v>344</v>
      </c>
      <c r="D7" s="8">
        <v>660</v>
      </c>
      <c r="E7" s="9" t="s">
        <v>490</v>
      </c>
      <c r="F7" s="9" t="s">
        <v>412</v>
      </c>
      <c r="G7" s="99">
        <v>30</v>
      </c>
      <c r="H7" s="7">
        <v>17.27</v>
      </c>
      <c r="I7" s="8">
        <v>1</v>
      </c>
      <c r="J7" s="7">
        <v>12.88</v>
      </c>
      <c r="K7" s="7">
        <v>30.15</v>
      </c>
      <c r="L7" s="6" t="s">
        <v>489</v>
      </c>
    </row>
    <row r="8" spans="1:12" x14ac:dyDescent="0.25">
      <c r="A8" s="9" t="s">
        <v>343</v>
      </c>
      <c r="B8" s="10">
        <v>79696</v>
      </c>
      <c r="C8" s="6" t="s">
        <v>342</v>
      </c>
      <c r="D8" s="8">
        <v>660</v>
      </c>
      <c r="E8" s="9" t="s">
        <v>490</v>
      </c>
      <c r="F8" s="9" t="s">
        <v>412</v>
      </c>
      <c r="G8" s="99">
        <v>30</v>
      </c>
      <c r="H8" s="7">
        <v>17.27</v>
      </c>
      <c r="I8" s="8">
        <v>1</v>
      </c>
      <c r="J8" s="7">
        <v>12.88</v>
      </c>
      <c r="K8" s="7">
        <v>30.15</v>
      </c>
      <c r="L8" s="6" t="s">
        <v>489</v>
      </c>
    </row>
    <row r="9" spans="1:12" x14ac:dyDescent="0.25">
      <c r="A9" s="9" t="s">
        <v>341</v>
      </c>
      <c r="B9" s="10">
        <v>81610</v>
      </c>
      <c r="C9" s="6" t="s">
        <v>340</v>
      </c>
      <c r="D9" s="8">
        <v>660</v>
      </c>
      <c r="E9" s="9" t="s">
        <v>490</v>
      </c>
      <c r="F9" s="9" t="s">
        <v>412</v>
      </c>
      <c r="G9" s="99">
        <v>30</v>
      </c>
      <c r="H9" s="7">
        <v>17.27</v>
      </c>
      <c r="I9" s="8">
        <v>3</v>
      </c>
      <c r="J9" s="7">
        <v>38.630000000000003</v>
      </c>
      <c r="K9" s="7">
        <v>55.9</v>
      </c>
      <c r="L9" s="6" t="s">
        <v>489</v>
      </c>
    </row>
    <row r="10" spans="1:12" x14ac:dyDescent="0.25">
      <c r="A10" s="9" t="s">
        <v>339</v>
      </c>
      <c r="B10" s="10">
        <v>95318</v>
      </c>
      <c r="C10" s="6" t="s">
        <v>483</v>
      </c>
      <c r="D10" s="8">
        <v>660</v>
      </c>
      <c r="E10" s="9" t="s">
        <v>494</v>
      </c>
      <c r="F10" s="9" t="s">
        <v>412</v>
      </c>
      <c r="G10" s="99">
        <v>19</v>
      </c>
      <c r="H10" s="7">
        <v>10.94</v>
      </c>
      <c r="I10" s="8">
        <v>1</v>
      </c>
      <c r="J10" s="7">
        <v>8.16</v>
      </c>
      <c r="K10" s="7">
        <v>19.100000000000001</v>
      </c>
      <c r="L10" s="6" t="s">
        <v>489</v>
      </c>
    </row>
    <row r="11" spans="1:12" x14ac:dyDescent="0.25">
      <c r="A11" s="9" t="s">
        <v>335</v>
      </c>
      <c r="B11" s="10">
        <v>87911</v>
      </c>
      <c r="C11" s="6" t="s">
        <v>334</v>
      </c>
      <c r="D11" s="8">
        <v>660</v>
      </c>
      <c r="E11" s="9" t="s">
        <v>490</v>
      </c>
      <c r="F11" s="9" t="s">
        <v>412</v>
      </c>
      <c r="G11" s="99">
        <v>30</v>
      </c>
      <c r="H11" s="7">
        <v>17.27</v>
      </c>
      <c r="I11" s="8">
        <v>2</v>
      </c>
      <c r="J11" s="7">
        <v>25.75</v>
      </c>
      <c r="K11" s="7">
        <v>43.02</v>
      </c>
      <c r="L11" s="6" t="s">
        <v>377</v>
      </c>
    </row>
    <row r="12" spans="1:12" x14ac:dyDescent="0.25">
      <c r="A12" s="9" t="s">
        <v>333</v>
      </c>
      <c r="B12" s="10">
        <v>91099</v>
      </c>
      <c r="C12" s="6" t="s">
        <v>332</v>
      </c>
      <c r="D12" s="8">
        <v>660</v>
      </c>
      <c r="E12" s="9" t="s">
        <v>490</v>
      </c>
      <c r="F12" s="9" t="s">
        <v>412</v>
      </c>
      <c r="G12" s="99">
        <v>30</v>
      </c>
      <c r="H12" s="7">
        <v>17.27</v>
      </c>
      <c r="I12" s="8">
        <v>1</v>
      </c>
      <c r="J12" s="7">
        <v>12.88</v>
      </c>
      <c r="K12" s="7">
        <v>30.15</v>
      </c>
      <c r="L12" s="6" t="s">
        <v>489</v>
      </c>
    </row>
    <row r="13" spans="1:12" x14ac:dyDescent="0.25">
      <c r="A13" s="9" t="s">
        <v>331</v>
      </c>
      <c r="B13" s="10">
        <v>87066</v>
      </c>
      <c r="C13" s="6" t="s">
        <v>330</v>
      </c>
      <c r="D13" s="8">
        <v>660</v>
      </c>
      <c r="E13" s="9" t="s">
        <v>490</v>
      </c>
      <c r="F13" s="9" t="s">
        <v>412</v>
      </c>
      <c r="G13" s="99">
        <v>30</v>
      </c>
      <c r="H13" s="7">
        <v>17.27</v>
      </c>
      <c r="I13" s="8">
        <v>2</v>
      </c>
      <c r="J13" s="7">
        <v>25.75</v>
      </c>
      <c r="K13" s="7">
        <v>43.02</v>
      </c>
      <c r="L13" s="6" t="s">
        <v>489</v>
      </c>
    </row>
    <row r="14" spans="1:12" x14ac:dyDescent="0.25">
      <c r="A14" s="9" t="s">
        <v>327</v>
      </c>
      <c r="B14" s="10">
        <v>91170</v>
      </c>
      <c r="C14" s="6" t="s">
        <v>326</v>
      </c>
      <c r="D14" s="8">
        <v>660</v>
      </c>
      <c r="E14" s="9" t="s">
        <v>490</v>
      </c>
      <c r="F14" s="9" t="s">
        <v>412</v>
      </c>
      <c r="G14" s="99">
        <v>30</v>
      </c>
      <c r="H14" s="7">
        <v>17.27</v>
      </c>
      <c r="I14" s="8">
        <v>1</v>
      </c>
      <c r="J14" s="7">
        <v>12.88</v>
      </c>
      <c r="K14" s="7">
        <v>30.15</v>
      </c>
      <c r="L14" s="6" t="s">
        <v>489</v>
      </c>
    </row>
    <row r="15" spans="1:12" x14ac:dyDescent="0.25">
      <c r="A15" s="9" t="s">
        <v>325</v>
      </c>
      <c r="B15" s="10">
        <v>62605</v>
      </c>
      <c r="C15" s="6" t="s">
        <v>324</v>
      </c>
      <c r="D15" s="8">
        <v>660</v>
      </c>
      <c r="E15" s="9" t="s">
        <v>490</v>
      </c>
      <c r="F15" s="9" t="s">
        <v>412</v>
      </c>
      <c r="G15" s="99">
        <v>30</v>
      </c>
      <c r="H15" s="7">
        <v>17.27</v>
      </c>
      <c r="I15" s="8">
        <v>2</v>
      </c>
      <c r="J15" s="7">
        <v>25.75</v>
      </c>
      <c r="K15" s="7">
        <v>43.02</v>
      </c>
      <c r="L15" s="6" t="s">
        <v>489</v>
      </c>
    </row>
    <row r="16" spans="1:12" x14ac:dyDescent="0.25">
      <c r="A16" s="9" t="s">
        <v>321</v>
      </c>
      <c r="B16" s="10">
        <v>86072</v>
      </c>
      <c r="C16" s="6" t="s">
        <v>320</v>
      </c>
      <c r="D16" s="8">
        <v>660</v>
      </c>
      <c r="E16" s="9" t="s">
        <v>490</v>
      </c>
      <c r="F16" s="9" t="s">
        <v>412</v>
      </c>
      <c r="G16" s="99">
        <v>30</v>
      </c>
      <c r="H16" s="7">
        <v>17.27</v>
      </c>
      <c r="I16" s="8">
        <v>1</v>
      </c>
      <c r="J16" s="7">
        <v>12.88</v>
      </c>
      <c r="K16" s="7">
        <v>30.15</v>
      </c>
      <c r="L16" s="6" t="s">
        <v>489</v>
      </c>
    </row>
    <row r="17" spans="1:12" x14ac:dyDescent="0.25">
      <c r="A17" s="9" t="s">
        <v>319</v>
      </c>
      <c r="B17" s="10">
        <v>44988</v>
      </c>
      <c r="C17" s="6" t="s">
        <v>318</v>
      </c>
      <c r="D17" s="8">
        <v>660</v>
      </c>
      <c r="E17" s="9" t="s">
        <v>490</v>
      </c>
      <c r="F17" s="9" t="s">
        <v>412</v>
      </c>
      <c r="G17" s="99">
        <v>30</v>
      </c>
      <c r="H17" s="7">
        <v>17.27</v>
      </c>
      <c r="I17" s="8">
        <v>1</v>
      </c>
      <c r="J17" s="7">
        <v>12.88</v>
      </c>
      <c r="K17" s="7">
        <v>30.15</v>
      </c>
      <c r="L17" s="6" t="s">
        <v>489</v>
      </c>
    </row>
    <row r="18" spans="1:12" x14ac:dyDescent="0.25">
      <c r="A18" s="9" t="s">
        <v>317</v>
      </c>
      <c r="B18" s="10">
        <v>91809</v>
      </c>
      <c r="C18" s="6" t="s">
        <v>316</v>
      </c>
      <c r="D18" s="8">
        <v>660</v>
      </c>
      <c r="E18" s="9" t="s">
        <v>490</v>
      </c>
      <c r="F18" s="9" t="s">
        <v>412</v>
      </c>
      <c r="G18" s="99">
        <v>30</v>
      </c>
      <c r="H18" s="7">
        <v>17.27</v>
      </c>
      <c r="I18" s="8">
        <v>2</v>
      </c>
      <c r="J18" s="7">
        <v>25.75</v>
      </c>
      <c r="K18" s="7">
        <v>43.02</v>
      </c>
      <c r="L18" s="6" t="s">
        <v>489</v>
      </c>
    </row>
    <row r="19" spans="1:12" x14ac:dyDescent="0.25">
      <c r="A19" s="9" t="s">
        <v>315</v>
      </c>
      <c r="B19" s="10">
        <v>93566</v>
      </c>
      <c r="C19" s="6" t="s">
        <v>479</v>
      </c>
      <c r="D19" s="8">
        <v>660</v>
      </c>
      <c r="E19" s="9" t="s">
        <v>490</v>
      </c>
      <c r="F19" s="9" t="s">
        <v>412</v>
      </c>
      <c r="G19" s="99">
        <v>30</v>
      </c>
      <c r="H19" s="7">
        <v>17.27</v>
      </c>
      <c r="I19" s="8">
        <v>1</v>
      </c>
      <c r="J19" s="7">
        <v>12.88</v>
      </c>
      <c r="K19" s="7">
        <v>30.15</v>
      </c>
      <c r="L19" s="6" t="s">
        <v>489</v>
      </c>
    </row>
    <row r="20" spans="1:12" x14ac:dyDescent="0.25">
      <c r="A20" s="9" t="s">
        <v>313</v>
      </c>
      <c r="B20" s="10">
        <v>95980</v>
      </c>
      <c r="C20" s="6" t="s">
        <v>478</v>
      </c>
      <c r="D20" s="8">
        <v>660</v>
      </c>
      <c r="E20" s="9" t="s">
        <v>501</v>
      </c>
      <c r="F20" s="9" t="s">
        <v>412</v>
      </c>
      <c r="G20" s="99">
        <v>11</v>
      </c>
      <c r="H20" s="7">
        <v>6.33</v>
      </c>
      <c r="I20" s="8">
        <v>1</v>
      </c>
      <c r="J20" s="7">
        <v>4.72</v>
      </c>
      <c r="K20" s="7">
        <v>11.05</v>
      </c>
      <c r="L20" s="6" t="s">
        <v>489</v>
      </c>
    </row>
    <row r="21" spans="1:12" x14ac:dyDescent="0.25">
      <c r="A21" s="9" t="s">
        <v>311</v>
      </c>
      <c r="B21" s="10">
        <v>91199</v>
      </c>
      <c r="C21" s="6" t="s">
        <v>310</v>
      </c>
      <c r="D21" s="8">
        <v>660</v>
      </c>
      <c r="E21" s="9" t="s">
        <v>490</v>
      </c>
      <c r="F21" s="9" t="s">
        <v>412</v>
      </c>
      <c r="G21" s="99">
        <v>30</v>
      </c>
      <c r="H21" s="7">
        <v>17.27</v>
      </c>
      <c r="I21" s="8">
        <v>1</v>
      </c>
      <c r="J21" s="7">
        <v>12.88</v>
      </c>
      <c r="K21" s="7">
        <v>30.15</v>
      </c>
      <c r="L21" s="6" t="s">
        <v>163</v>
      </c>
    </row>
    <row r="22" spans="1:12" x14ac:dyDescent="0.25">
      <c r="A22" s="9" t="s">
        <v>390</v>
      </c>
      <c r="B22" s="10">
        <v>92714</v>
      </c>
      <c r="C22" s="6" t="s">
        <v>389</v>
      </c>
      <c r="D22" s="8">
        <v>660</v>
      </c>
      <c r="E22" s="9" t="s">
        <v>490</v>
      </c>
      <c r="F22" s="9" t="s">
        <v>412</v>
      </c>
      <c r="G22" s="99">
        <v>30</v>
      </c>
      <c r="H22" s="7">
        <v>17.27</v>
      </c>
      <c r="I22" s="8">
        <v>1</v>
      </c>
      <c r="J22" s="7">
        <v>12.88</v>
      </c>
      <c r="K22" s="7">
        <v>30.15</v>
      </c>
      <c r="L22" s="6" t="s">
        <v>489</v>
      </c>
    </row>
    <row r="23" spans="1:12" x14ac:dyDescent="0.25">
      <c r="A23" s="9" t="s">
        <v>309</v>
      </c>
      <c r="B23" s="10">
        <v>49114</v>
      </c>
      <c r="C23" s="6" t="s">
        <v>308</v>
      </c>
      <c r="D23" s="8">
        <v>660</v>
      </c>
      <c r="E23" s="9" t="s">
        <v>490</v>
      </c>
      <c r="F23" s="9" t="s">
        <v>412</v>
      </c>
      <c r="G23" s="99">
        <v>30</v>
      </c>
      <c r="H23" s="7">
        <v>17.27</v>
      </c>
      <c r="I23" s="8">
        <v>1</v>
      </c>
      <c r="J23" s="7">
        <v>12.88</v>
      </c>
      <c r="K23" s="7">
        <v>30.15</v>
      </c>
      <c r="L23" s="6" t="s">
        <v>489</v>
      </c>
    </row>
    <row r="24" spans="1:12" x14ac:dyDescent="0.25">
      <c r="A24" s="9" t="s">
        <v>307</v>
      </c>
      <c r="B24" s="10">
        <v>95004</v>
      </c>
      <c r="C24" s="6" t="s">
        <v>476</v>
      </c>
      <c r="D24" s="8">
        <v>660</v>
      </c>
      <c r="E24" s="9" t="s">
        <v>490</v>
      </c>
      <c r="F24" s="9" t="s">
        <v>412</v>
      </c>
      <c r="G24" s="99">
        <v>30</v>
      </c>
      <c r="H24" s="7">
        <v>17.27</v>
      </c>
      <c r="I24" s="8">
        <v>1</v>
      </c>
      <c r="J24" s="7">
        <v>12.88</v>
      </c>
      <c r="K24" s="7">
        <v>30.15</v>
      </c>
      <c r="L24" s="6" t="s">
        <v>489</v>
      </c>
    </row>
    <row r="25" spans="1:12" x14ac:dyDescent="0.25">
      <c r="A25" s="9" t="s">
        <v>305</v>
      </c>
      <c r="B25" s="10">
        <v>90347</v>
      </c>
      <c r="C25" s="6" t="s">
        <v>304</v>
      </c>
      <c r="D25" s="8">
        <v>800</v>
      </c>
      <c r="E25" s="9" t="s">
        <v>490</v>
      </c>
      <c r="F25" s="9" t="s">
        <v>412</v>
      </c>
      <c r="G25" s="99">
        <v>30</v>
      </c>
      <c r="H25" s="7">
        <v>20.94</v>
      </c>
      <c r="I25" s="8">
        <v>3</v>
      </c>
      <c r="J25" s="7">
        <v>38.630000000000003</v>
      </c>
      <c r="K25" s="7">
        <v>59.57</v>
      </c>
      <c r="L25" s="6" t="s">
        <v>489</v>
      </c>
    </row>
    <row r="26" spans="1:12" x14ac:dyDescent="0.25">
      <c r="A26" s="9" t="s">
        <v>301</v>
      </c>
      <c r="B26" s="10">
        <v>85680</v>
      </c>
      <c r="C26" s="6" t="s">
        <v>300</v>
      </c>
      <c r="D26" s="8">
        <v>800</v>
      </c>
      <c r="E26" s="9" t="s">
        <v>490</v>
      </c>
      <c r="F26" s="9" t="s">
        <v>412</v>
      </c>
      <c r="G26" s="99">
        <v>30</v>
      </c>
      <c r="H26" s="7">
        <v>20.94</v>
      </c>
      <c r="I26" s="8">
        <v>2</v>
      </c>
      <c r="J26" s="7">
        <v>25.75</v>
      </c>
      <c r="K26" s="7">
        <v>46.69</v>
      </c>
      <c r="L26" s="6" t="s">
        <v>489</v>
      </c>
    </row>
    <row r="27" spans="1:12" x14ac:dyDescent="0.25">
      <c r="A27" s="9" t="s">
        <v>299</v>
      </c>
      <c r="B27" s="10">
        <v>95344</v>
      </c>
      <c r="C27" s="6" t="s">
        <v>475</v>
      </c>
      <c r="D27" s="8">
        <v>800</v>
      </c>
      <c r="E27" s="9" t="s">
        <v>490</v>
      </c>
      <c r="F27" s="9" t="s">
        <v>412</v>
      </c>
      <c r="G27" s="99">
        <v>30</v>
      </c>
      <c r="H27" s="7">
        <v>20.94</v>
      </c>
      <c r="I27" s="8">
        <v>1</v>
      </c>
      <c r="J27" s="7">
        <v>12.88</v>
      </c>
      <c r="K27" s="7">
        <v>33.82</v>
      </c>
      <c r="L27" s="6" t="s">
        <v>489</v>
      </c>
    </row>
    <row r="28" spans="1:12" x14ac:dyDescent="0.25">
      <c r="A28" s="9" t="s">
        <v>297</v>
      </c>
      <c r="B28" s="10">
        <v>92124</v>
      </c>
      <c r="C28" s="6" t="s">
        <v>296</v>
      </c>
      <c r="D28" s="8">
        <v>800</v>
      </c>
      <c r="E28" s="9" t="s">
        <v>490</v>
      </c>
      <c r="F28" s="9" t="s">
        <v>412</v>
      </c>
      <c r="G28" s="99">
        <v>30</v>
      </c>
      <c r="H28" s="7">
        <v>20.94</v>
      </c>
      <c r="I28" s="8">
        <v>3</v>
      </c>
      <c r="J28" s="7">
        <v>38.630000000000003</v>
      </c>
      <c r="K28" s="7">
        <v>59.57</v>
      </c>
      <c r="L28" s="6" t="s">
        <v>489</v>
      </c>
    </row>
    <row r="29" spans="1:12" x14ac:dyDescent="0.25">
      <c r="A29" s="9" t="s">
        <v>295</v>
      </c>
      <c r="B29" s="10">
        <v>92154</v>
      </c>
      <c r="C29" s="6" t="s">
        <v>294</v>
      </c>
      <c r="D29" s="8">
        <v>800</v>
      </c>
      <c r="E29" s="9" t="s">
        <v>490</v>
      </c>
      <c r="F29" s="9" t="s">
        <v>412</v>
      </c>
      <c r="G29" s="99">
        <v>30</v>
      </c>
      <c r="H29" s="7">
        <v>20.94</v>
      </c>
      <c r="I29" s="8">
        <v>3</v>
      </c>
      <c r="J29" s="7">
        <v>38.630000000000003</v>
      </c>
      <c r="K29" s="7">
        <v>59.57</v>
      </c>
      <c r="L29" s="6" t="s">
        <v>489</v>
      </c>
    </row>
    <row r="30" spans="1:12" x14ac:dyDescent="0.25">
      <c r="A30" s="9" t="s">
        <v>292</v>
      </c>
      <c r="B30" s="10">
        <v>83220</v>
      </c>
      <c r="C30" s="6" t="s">
        <v>291</v>
      </c>
      <c r="D30" s="8">
        <v>800</v>
      </c>
      <c r="E30" s="9" t="s">
        <v>490</v>
      </c>
      <c r="F30" s="9" t="s">
        <v>412</v>
      </c>
      <c r="G30" s="99">
        <v>30</v>
      </c>
      <c r="H30" s="7">
        <v>20.94</v>
      </c>
      <c r="I30" s="8">
        <v>2</v>
      </c>
      <c r="J30" s="7">
        <v>25.75</v>
      </c>
      <c r="K30" s="7">
        <v>46.69</v>
      </c>
      <c r="L30" s="6" t="s">
        <v>489</v>
      </c>
    </row>
    <row r="31" spans="1:12" x14ac:dyDescent="0.25">
      <c r="A31" s="9" t="s">
        <v>474</v>
      </c>
      <c r="B31" s="10">
        <v>92974</v>
      </c>
      <c r="C31" s="6" t="s">
        <v>473</v>
      </c>
      <c r="D31" s="8">
        <v>800</v>
      </c>
      <c r="E31" s="9" t="s">
        <v>490</v>
      </c>
      <c r="F31" s="9" t="s">
        <v>412</v>
      </c>
      <c r="G31" s="99">
        <v>30</v>
      </c>
      <c r="H31" s="7">
        <v>20.94</v>
      </c>
      <c r="I31" s="8">
        <v>2</v>
      </c>
      <c r="J31" s="7">
        <v>25.75</v>
      </c>
      <c r="K31" s="7">
        <v>46.69</v>
      </c>
      <c r="L31" s="6" t="s">
        <v>489</v>
      </c>
    </row>
    <row r="32" spans="1:12" x14ac:dyDescent="0.25">
      <c r="A32" s="9" t="s">
        <v>287</v>
      </c>
      <c r="B32" s="10">
        <v>92020</v>
      </c>
      <c r="C32" s="6" t="s">
        <v>286</v>
      </c>
      <c r="D32" s="8">
        <v>800</v>
      </c>
      <c r="E32" s="9" t="s">
        <v>490</v>
      </c>
      <c r="F32" s="9" t="s">
        <v>412</v>
      </c>
      <c r="G32" s="99">
        <v>30</v>
      </c>
      <c r="H32" s="7">
        <v>20.94</v>
      </c>
      <c r="I32" s="8">
        <v>1</v>
      </c>
      <c r="J32" s="7">
        <v>12.88</v>
      </c>
      <c r="K32" s="7">
        <v>33.82</v>
      </c>
      <c r="L32" s="6" t="s">
        <v>489</v>
      </c>
    </row>
    <row r="33" spans="1:12" x14ac:dyDescent="0.25">
      <c r="A33" s="9" t="s">
        <v>285</v>
      </c>
      <c r="B33" s="10">
        <v>61514</v>
      </c>
      <c r="C33" s="6" t="s">
        <v>284</v>
      </c>
      <c r="D33" s="8">
        <v>800</v>
      </c>
      <c r="E33" s="9" t="s">
        <v>490</v>
      </c>
      <c r="F33" s="9" t="s">
        <v>412</v>
      </c>
      <c r="G33" s="99">
        <v>30</v>
      </c>
      <c r="H33" s="7">
        <v>20.94</v>
      </c>
      <c r="I33" s="8">
        <v>2</v>
      </c>
      <c r="J33" s="7">
        <v>25.75</v>
      </c>
      <c r="K33" s="7">
        <v>46.69</v>
      </c>
      <c r="L33" s="6" t="s">
        <v>489</v>
      </c>
    </row>
    <row r="34" spans="1:12" x14ac:dyDescent="0.25">
      <c r="A34" s="9" t="s">
        <v>283</v>
      </c>
      <c r="B34" s="10">
        <v>89419</v>
      </c>
      <c r="C34" s="6" t="s">
        <v>282</v>
      </c>
      <c r="D34" s="8">
        <v>800</v>
      </c>
      <c r="E34" s="9" t="s">
        <v>490</v>
      </c>
      <c r="F34" s="9" t="s">
        <v>412</v>
      </c>
      <c r="G34" s="99">
        <v>30</v>
      </c>
      <c r="H34" s="7">
        <v>20.94</v>
      </c>
      <c r="I34" s="8">
        <v>3</v>
      </c>
      <c r="J34" s="7">
        <v>38.630000000000003</v>
      </c>
      <c r="K34" s="7">
        <v>59.57</v>
      </c>
      <c r="L34" s="6" t="s">
        <v>489</v>
      </c>
    </row>
    <row r="35" spans="1:12" x14ac:dyDescent="0.25">
      <c r="A35" s="9" t="s">
        <v>281</v>
      </c>
      <c r="B35" s="10">
        <v>91888</v>
      </c>
      <c r="C35" s="6" t="s">
        <v>280</v>
      </c>
      <c r="D35" s="8">
        <v>800</v>
      </c>
      <c r="E35" s="9" t="s">
        <v>490</v>
      </c>
      <c r="F35" s="9" t="s">
        <v>412</v>
      </c>
      <c r="G35" s="99">
        <v>30</v>
      </c>
      <c r="H35" s="7">
        <v>20.94</v>
      </c>
      <c r="I35" s="8">
        <v>2</v>
      </c>
      <c r="J35" s="7">
        <v>25.75</v>
      </c>
      <c r="K35" s="7">
        <v>46.69</v>
      </c>
      <c r="L35" s="6" t="s">
        <v>489</v>
      </c>
    </row>
    <row r="36" spans="1:12" x14ac:dyDescent="0.25">
      <c r="A36" s="9" t="s">
        <v>273</v>
      </c>
      <c r="B36" s="10">
        <v>70071</v>
      </c>
      <c r="C36" s="6" t="s">
        <v>272</v>
      </c>
      <c r="D36" s="8">
        <v>800</v>
      </c>
      <c r="E36" s="9" t="s">
        <v>490</v>
      </c>
      <c r="F36" s="9" t="s">
        <v>412</v>
      </c>
      <c r="G36" s="99">
        <v>30</v>
      </c>
      <c r="H36" s="7">
        <v>20.94</v>
      </c>
      <c r="I36" s="8">
        <v>2</v>
      </c>
      <c r="J36" s="7">
        <v>25.75</v>
      </c>
      <c r="K36" s="7">
        <v>46.69</v>
      </c>
      <c r="L36" s="6" t="s">
        <v>489</v>
      </c>
    </row>
    <row r="37" spans="1:12" x14ac:dyDescent="0.25">
      <c r="A37" s="9" t="s">
        <v>386</v>
      </c>
      <c r="B37" s="10">
        <v>94098</v>
      </c>
      <c r="C37" s="6" t="s">
        <v>472</v>
      </c>
      <c r="D37" s="8">
        <v>800</v>
      </c>
      <c r="E37" s="9" t="s">
        <v>490</v>
      </c>
      <c r="F37" s="9" t="s">
        <v>412</v>
      </c>
      <c r="G37" s="99">
        <v>30</v>
      </c>
      <c r="H37" s="7">
        <v>20.94</v>
      </c>
      <c r="I37" s="8">
        <v>2</v>
      </c>
      <c r="J37" s="7">
        <v>25.75</v>
      </c>
      <c r="K37" s="7">
        <v>46.69</v>
      </c>
      <c r="L37" s="6" t="s">
        <v>489</v>
      </c>
    </row>
    <row r="38" spans="1:12" x14ac:dyDescent="0.25">
      <c r="A38" s="9" t="s">
        <v>271</v>
      </c>
      <c r="B38" s="10">
        <v>81129</v>
      </c>
      <c r="C38" s="6" t="s">
        <v>270</v>
      </c>
      <c r="D38" s="8">
        <v>800</v>
      </c>
      <c r="E38" s="9" t="s">
        <v>490</v>
      </c>
      <c r="F38" s="9" t="s">
        <v>412</v>
      </c>
      <c r="G38" s="99">
        <v>30</v>
      </c>
      <c r="H38" s="7">
        <v>20.94</v>
      </c>
      <c r="I38" s="8">
        <v>1</v>
      </c>
      <c r="J38" s="7">
        <v>12.88</v>
      </c>
      <c r="K38" s="7">
        <v>33.82</v>
      </c>
      <c r="L38" s="6" t="s">
        <v>489</v>
      </c>
    </row>
    <row r="39" spans="1:12" x14ac:dyDescent="0.25">
      <c r="A39" s="9" t="s">
        <v>269</v>
      </c>
      <c r="B39" s="10">
        <v>90346</v>
      </c>
      <c r="C39" s="6" t="s">
        <v>268</v>
      </c>
      <c r="D39" s="8">
        <v>800</v>
      </c>
      <c r="E39" s="9" t="s">
        <v>490</v>
      </c>
      <c r="F39" s="9" t="s">
        <v>412</v>
      </c>
      <c r="G39" s="99">
        <v>30</v>
      </c>
      <c r="H39" s="7">
        <v>20.94</v>
      </c>
      <c r="I39" s="8">
        <v>3</v>
      </c>
      <c r="J39" s="7">
        <v>38.630000000000003</v>
      </c>
      <c r="K39" s="7">
        <v>59.57</v>
      </c>
      <c r="L39" s="6" t="s">
        <v>489</v>
      </c>
    </row>
    <row r="40" spans="1:12" x14ac:dyDescent="0.25">
      <c r="A40" s="9" t="s">
        <v>267</v>
      </c>
      <c r="B40" s="10">
        <v>75170</v>
      </c>
      <c r="C40" s="6" t="s">
        <v>266</v>
      </c>
      <c r="D40" s="8">
        <v>800</v>
      </c>
      <c r="E40" s="9" t="s">
        <v>490</v>
      </c>
      <c r="F40" s="9" t="s">
        <v>412</v>
      </c>
      <c r="G40" s="99">
        <v>30</v>
      </c>
      <c r="H40" s="7">
        <v>20.94</v>
      </c>
      <c r="I40" s="8">
        <v>2</v>
      </c>
      <c r="J40" s="7">
        <v>25.75</v>
      </c>
      <c r="K40" s="7">
        <v>46.69</v>
      </c>
      <c r="L40" s="6" t="s">
        <v>489</v>
      </c>
    </row>
    <row r="41" spans="1:12" x14ac:dyDescent="0.25">
      <c r="A41" s="9" t="s">
        <v>265</v>
      </c>
      <c r="B41" s="10">
        <v>93178</v>
      </c>
      <c r="C41" s="6" t="s">
        <v>471</v>
      </c>
      <c r="D41" s="8">
        <v>800</v>
      </c>
      <c r="E41" s="9" t="s">
        <v>490</v>
      </c>
      <c r="F41" s="9" t="s">
        <v>412</v>
      </c>
      <c r="G41" s="99">
        <v>30</v>
      </c>
      <c r="H41" s="7">
        <v>20.94</v>
      </c>
      <c r="I41" s="8">
        <v>2</v>
      </c>
      <c r="J41" s="7">
        <v>25.75</v>
      </c>
      <c r="K41" s="7">
        <v>46.69</v>
      </c>
      <c r="L41" s="6" t="s">
        <v>489</v>
      </c>
    </row>
    <row r="42" spans="1:12" x14ac:dyDescent="0.25">
      <c r="A42" s="9" t="s">
        <v>261</v>
      </c>
      <c r="B42" s="10">
        <v>93637</v>
      </c>
      <c r="C42" s="6" t="s">
        <v>470</v>
      </c>
      <c r="D42" s="8">
        <v>900</v>
      </c>
      <c r="E42" s="9" t="s">
        <v>490</v>
      </c>
      <c r="F42" s="9" t="s">
        <v>412</v>
      </c>
      <c r="G42" s="99">
        <v>30</v>
      </c>
      <c r="H42" s="7">
        <v>23.56</v>
      </c>
      <c r="I42" s="8">
        <v>1</v>
      </c>
      <c r="J42" s="7">
        <v>12.88</v>
      </c>
      <c r="K42" s="7">
        <v>36.44</v>
      </c>
      <c r="L42" s="6" t="s">
        <v>489</v>
      </c>
    </row>
    <row r="43" spans="1:12" x14ac:dyDescent="0.25">
      <c r="A43" s="9" t="s">
        <v>469</v>
      </c>
      <c r="B43" s="10">
        <v>93014</v>
      </c>
      <c r="C43" s="6" t="s">
        <v>468</v>
      </c>
      <c r="D43" s="8">
        <v>900</v>
      </c>
      <c r="E43" s="9" t="s">
        <v>490</v>
      </c>
      <c r="F43" s="9" t="s">
        <v>412</v>
      </c>
      <c r="G43" s="99">
        <v>30</v>
      </c>
      <c r="H43" s="7">
        <v>23.56</v>
      </c>
      <c r="I43" s="8">
        <v>2</v>
      </c>
      <c r="J43" s="7">
        <v>25.75</v>
      </c>
      <c r="K43" s="7">
        <v>49.31</v>
      </c>
      <c r="L43" s="6" t="s">
        <v>489</v>
      </c>
    </row>
    <row r="44" spans="1:12" x14ac:dyDescent="0.25">
      <c r="A44" s="9" t="s">
        <v>259</v>
      </c>
      <c r="B44" s="10">
        <v>93446</v>
      </c>
      <c r="C44" s="6" t="s">
        <v>467</v>
      </c>
      <c r="D44" s="8">
        <v>900</v>
      </c>
      <c r="E44" s="9" t="s">
        <v>490</v>
      </c>
      <c r="F44" s="9" t="s">
        <v>412</v>
      </c>
      <c r="G44" s="99">
        <v>30</v>
      </c>
      <c r="H44" s="7">
        <v>23.56</v>
      </c>
      <c r="I44" s="8">
        <v>1</v>
      </c>
      <c r="J44" s="7">
        <v>12.88</v>
      </c>
      <c r="K44" s="7">
        <v>36.44</v>
      </c>
      <c r="L44" s="6" t="s">
        <v>489</v>
      </c>
    </row>
    <row r="45" spans="1:12" x14ac:dyDescent="0.25">
      <c r="A45" s="9" t="s">
        <v>257</v>
      </c>
      <c r="B45" s="10">
        <v>93636</v>
      </c>
      <c r="C45" s="6" t="s">
        <v>466</v>
      </c>
      <c r="D45" s="8">
        <v>900</v>
      </c>
      <c r="E45" s="9" t="s">
        <v>490</v>
      </c>
      <c r="F45" s="9" t="s">
        <v>412</v>
      </c>
      <c r="G45" s="99">
        <v>30</v>
      </c>
      <c r="H45" s="7">
        <v>23.56</v>
      </c>
      <c r="I45" s="8">
        <v>1</v>
      </c>
      <c r="J45" s="7">
        <v>12.88</v>
      </c>
      <c r="K45" s="7">
        <v>36.44</v>
      </c>
      <c r="L45" s="6" t="s">
        <v>489</v>
      </c>
    </row>
    <row r="46" spans="1:12" x14ac:dyDescent="0.25">
      <c r="A46" s="9" t="s">
        <v>255</v>
      </c>
      <c r="B46" s="10">
        <v>84596</v>
      </c>
      <c r="C46" s="6" t="s">
        <v>254</v>
      </c>
      <c r="D46" s="8">
        <v>900</v>
      </c>
      <c r="E46" s="9" t="s">
        <v>490</v>
      </c>
      <c r="F46" s="9" t="s">
        <v>412</v>
      </c>
      <c r="G46" s="99">
        <v>30</v>
      </c>
      <c r="H46" s="7">
        <v>23.56</v>
      </c>
      <c r="I46" s="8">
        <v>3</v>
      </c>
      <c r="J46" s="7">
        <v>38.630000000000003</v>
      </c>
      <c r="K46" s="7">
        <v>62.19</v>
      </c>
      <c r="L46" s="6" t="s">
        <v>489</v>
      </c>
    </row>
    <row r="47" spans="1:12" x14ac:dyDescent="0.25">
      <c r="A47" s="9" t="s">
        <v>251</v>
      </c>
      <c r="B47" s="10">
        <v>79529</v>
      </c>
      <c r="C47" s="6" t="s">
        <v>250</v>
      </c>
      <c r="D47" s="8">
        <v>900</v>
      </c>
      <c r="E47" s="9" t="s">
        <v>490</v>
      </c>
      <c r="F47" s="9" t="s">
        <v>412</v>
      </c>
      <c r="G47" s="99">
        <v>30</v>
      </c>
      <c r="H47" s="7">
        <v>23.56</v>
      </c>
      <c r="I47" s="8">
        <v>2</v>
      </c>
      <c r="J47" s="7">
        <v>25.75</v>
      </c>
      <c r="K47" s="7">
        <v>49.31</v>
      </c>
      <c r="L47" s="6" t="s">
        <v>489</v>
      </c>
    </row>
    <row r="48" spans="1:12" x14ac:dyDescent="0.25">
      <c r="A48" s="9" t="s">
        <v>249</v>
      </c>
      <c r="B48" s="10">
        <v>91643</v>
      </c>
      <c r="C48" s="6" t="s">
        <v>248</v>
      </c>
      <c r="D48" s="8">
        <v>900</v>
      </c>
      <c r="E48" s="9" t="s">
        <v>490</v>
      </c>
      <c r="F48" s="9" t="s">
        <v>412</v>
      </c>
      <c r="G48" s="99">
        <v>30</v>
      </c>
      <c r="H48" s="7">
        <v>23.56</v>
      </c>
      <c r="I48" s="8">
        <v>3</v>
      </c>
      <c r="J48" s="7">
        <v>38.630000000000003</v>
      </c>
      <c r="K48" s="7">
        <v>62.19</v>
      </c>
      <c r="L48" s="6" t="s">
        <v>489</v>
      </c>
    </row>
    <row r="49" spans="1:12" x14ac:dyDescent="0.25">
      <c r="A49" s="9" t="s">
        <v>247</v>
      </c>
      <c r="B49" s="10">
        <v>80264</v>
      </c>
      <c r="C49" s="6" t="s">
        <v>246</v>
      </c>
      <c r="D49" s="8">
        <v>900</v>
      </c>
      <c r="E49" s="9" t="s">
        <v>490</v>
      </c>
      <c r="F49" s="9" t="s">
        <v>412</v>
      </c>
      <c r="G49" s="99">
        <v>30</v>
      </c>
      <c r="H49" s="7">
        <v>23.56</v>
      </c>
      <c r="I49" s="8">
        <v>3</v>
      </c>
      <c r="J49" s="7">
        <v>38.630000000000003</v>
      </c>
      <c r="K49" s="7">
        <v>62.19</v>
      </c>
      <c r="L49" s="6" t="s">
        <v>489</v>
      </c>
    </row>
    <row r="50" spans="1:12" x14ac:dyDescent="0.25">
      <c r="A50" s="9" t="s">
        <v>243</v>
      </c>
      <c r="B50" s="10">
        <v>66071</v>
      </c>
      <c r="C50" s="6" t="s">
        <v>242</v>
      </c>
      <c r="D50" s="8">
        <v>900</v>
      </c>
      <c r="E50" s="9" t="s">
        <v>490</v>
      </c>
      <c r="F50" s="9" t="s">
        <v>412</v>
      </c>
      <c r="G50" s="99">
        <v>30</v>
      </c>
      <c r="H50" s="7">
        <v>23.56</v>
      </c>
      <c r="I50" s="8">
        <v>4</v>
      </c>
      <c r="J50" s="7">
        <v>51.51</v>
      </c>
      <c r="K50" s="7">
        <v>75.069999999999993</v>
      </c>
      <c r="L50" s="6" t="s">
        <v>398</v>
      </c>
    </row>
    <row r="51" spans="1:12" x14ac:dyDescent="0.25">
      <c r="A51" s="9" t="s">
        <v>241</v>
      </c>
      <c r="B51" s="10">
        <v>72748</v>
      </c>
      <c r="C51" s="6" t="s">
        <v>240</v>
      </c>
      <c r="D51" s="8">
        <v>900</v>
      </c>
      <c r="E51" s="9" t="s">
        <v>490</v>
      </c>
      <c r="F51" s="9" t="s">
        <v>412</v>
      </c>
      <c r="G51" s="99">
        <v>30</v>
      </c>
      <c r="H51" s="7">
        <v>23.56</v>
      </c>
      <c r="I51" s="8">
        <v>3</v>
      </c>
      <c r="J51" s="7">
        <v>38.630000000000003</v>
      </c>
      <c r="K51" s="7">
        <v>62.19</v>
      </c>
      <c r="L51" s="6" t="s">
        <v>489</v>
      </c>
    </row>
    <row r="52" spans="1:12" x14ac:dyDescent="0.25">
      <c r="A52" s="9" t="s">
        <v>239</v>
      </c>
      <c r="B52" s="10">
        <v>92949</v>
      </c>
      <c r="C52" s="6" t="s">
        <v>464</v>
      </c>
      <c r="D52" s="8">
        <v>900</v>
      </c>
      <c r="E52" s="9" t="s">
        <v>490</v>
      </c>
      <c r="F52" s="9" t="s">
        <v>412</v>
      </c>
      <c r="G52" s="99">
        <v>30</v>
      </c>
      <c r="H52" s="7">
        <v>23.56</v>
      </c>
      <c r="I52" s="8">
        <v>3</v>
      </c>
      <c r="J52" s="7">
        <v>38.630000000000003</v>
      </c>
      <c r="K52" s="7">
        <v>62.19</v>
      </c>
      <c r="L52" s="6" t="s">
        <v>489</v>
      </c>
    </row>
    <row r="53" spans="1:12" x14ac:dyDescent="0.25">
      <c r="A53" s="9" t="s">
        <v>237</v>
      </c>
      <c r="B53" s="10">
        <v>87912</v>
      </c>
      <c r="C53" s="6" t="s">
        <v>236</v>
      </c>
      <c r="D53" s="8">
        <v>900</v>
      </c>
      <c r="E53" s="9" t="s">
        <v>490</v>
      </c>
      <c r="F53" s="9" t="s">
        <v>412</v>
      </c>
      <c r="G53" s="99">
        <v>30</v>
      </c>
      <c r="H53" s="7">
        <v>23.56</v>
      </c>
      <c r="I53" s="8">
        <v>2</v>
      </c>
      <c r="J53" s="7">
        <v>25.75</v>
      </c>
      <c r="K53" s="7">
        <v>49.31</v>
      </c>
      <c r="L53" s="6" t="s">
        <v>489</v>
      </c>
    </row>
    <row r="54" spans="1:12" x14ac:dyDescent="0.25">
      <c r="A54" s="9" t="s">
        <v>235</v>
      </c>
      <c r="B54" s="10">
        <v>95806</v>
      </c>
      <c r="C54" s="6" t="s">
        <v>463</v>
      </c>
      <c r="D54" s="8">
        <v>900</v>
      </c>
      <c r="E54" s="9" t="s">
        <v>490</v>
      </c>
      <c r="F54" s="9" t="s">
        <v>412</v>
      </c>
      <c r="G54" s="99">
        <v>30</v>
      </c>
      <c r="H54" s="7">
        <v>23.56</v>
      </c>
      <c r="I54" s="8">
        <v>2</v>
      </c>
      <c r="J54" s="7">
        <v>25.75</v>
      </c>
      <c r="K54" s="7">
        <v>49.31</v>
      </c>
      <c r="L54" s="6" t="s">
        <v>489</v>
      </c>
    </row>
    <row r="55" spans="1:12" x14ac:dyDescent="0.25">
      <c r="A55" s="9" t="s">
        <v>233</v>
      </c>
      <c r="B55" s="10">
        <v>94725</v>
      </c>
      <c r="C55" s="6" t="s">
        <v>462</v>
      </c>
      <c r="D55" s="8">
        <v>900</v>
      </c>
      <c r="E55" s="9" t="s">
        <v>490</v>
      </c>
      <c r="F55" s="9" t="s">
        <v>412</v>
      </c>
      <c r="G55" s="99">
        <v>30</v>
      </c>
      <c r="H55" s="7">
        <v>23.56</v>
      </c>
      <c r="I55" s="8">
        <v>4</v>
      </c>
      <c r="J55" s="7">
        <v>51.51</v>
      </c>
      <c r="K55" s="7">
        <v>75.069999999999993</v>
      </c>
      <c r="L55" s="6" t="s">
        <v>489</v>
      </c>
    </row>
    <row r="56" spans="1:12" x14ac:dyDescent="0.25">
      <c r="A56" s="9" t="s">
        <v>231</v>
      </c>
      <c r="B56" s="10">
        <v>89815</v>
      </c>
      <c r="C56" s="6" t="s">
        <v>230</v>
      </c>
      <c r="D56" s="8">
        <v>900</v>
      </c>
      <c r="E56" s="9" t="s">
        <v>490</v>
      </c>
      <c r="F56" s="9" t="s">
        <v>412</v>
      </c>
      <c r="G56" s="99">
        <v>30</v>
      </c>
      <c r="H56" s="7">
        <v>23.56</v>
      </c>
      <c r="I56" s="8">
        <v>2</v>
      </c>
      <c r="J56" s="7">
        <v>25.75</v>
      </c>
      <c r="K56" s="7">
        <v>49.31</v>
      </c>
      <c r="L56" s="6" t="s">
        <v>489</v>
      </c>
    </row>
    <row r="57" spans="1:12" x14ac:dyDescent="0.25">
      <c r="A57" s="9" t="s">
        <v>229</v>
      </c>
      <c r="B57" s="10">
        <v>82278</v>
      </c>
      <c r="C57" s="6" t="s">
        <v>228</v>
      </c>
      <c r="D57" s="8">
        <v>900</v>
      </c>
      <c r="E57" s="9" t="s">
        <v>490</v>
      </c>
      <c r="F57" s="9" t="s">
        <v>412</v>
      </c>
      <c r="G57" s="99">
        <v>30</v>
      </c>
      <c r="H57" s="7">
        <v>23.56</v>
      </c>
      <c r="I57" s="8">
        <v>3</v>
      </c>
      <c r="J57" s="7">
        <v>38.630000000000003</v>
      </c>
      <c r="K57" s="7">
        <v>62.19</v>
      </c>
      <c r="L57" s="6" t="s">
        <v>489</v>
      </c>
    </row>
    <row r="58" spans="1:12" x14ac:dyDescent="0.25">
      <c r="A58" s="9" t="s">
        <v>225</v>
      </c>
      <c r="B58" s="10">
        <v>80911</v>
      </c>
      <c r="C58" s="6" t="s">
        <v>224</v>
      </c>
      <c r="D58" s="8">
        <v>900</v>
      </c>
      <c r="E58" s="9" t="s">
        <v>490</v>
      </c>
      <c r="F58" s="9" t="s">
        <v>412</v>
      </c>
      <c r="G58" s="99">
        <v>30</v>
      </c>
      <c r="H58" s="7">
        <v>23.56</v>
      </c>
      <c r="I58" s="8">
        <v>1</v>
      </c>
      <c r="J58" s="7">
        <v>12.88</v>
      </c>
      <c r="K58" s="7">
        <v>36.44</v>
      </c>
      <c r="L58" s="6" t="s">
        <v>489</v>
      </c>
    </row>
    <row r="59" spans="1:12" x14ac:dyDescent="0.25">
      <c r="A59" s="9" t="s">
        <v>384</v>
      </c>
      <c r="B59" s="10">
        <v>92137</v>
      </c>
      <c r="C59" s="6" t="s">
        <v>383</v>
      </c>
      <c r="D59" s="8">
        <v>900</v>
      </c>
      <c r="E59" s="9" t="s">
        <v>490</v>
      </c>
      <c r="F59" s="9" t="s">
        <v>412</v>
      </c>
      <c r="G59" s="99">
        <v>30</v>
      </c>
      <c r="H59" s="7">
        <v>23.56</v>
      </c>
      <c r="I59" s="8">
        <v>2</v>
      </c>
      <c r="J59" s="7">
        <v>25.75</v>
      </c>
      <c r="K59" s="7">
        <v>49.31</v>
      </c>
      <c r="L59" s="6" t="s">
        <v>489</v>
      </c>
    </row>
    <row r="60" spans="1:12" x14ac:dyDescent="0.25">
      <c r="A60" s="9" t="s">
        <v>221</v>
      </c>
      <c r="B60" s="10">
        <v>90480</v>
      </c>
      <c r="C60" s="6" t="s">
        <v>220</v>
      </c>
      <c r="D60" s="8">
        <v>900</v>
      </c>
      <c r="E60" s="9" t="s">
        <v>490</v>
      </c>
      <c r="F60" s="9" t="s">
        <v>412</v>
      </c>
      <c r="G60" s="99">
        <v>30</v>
      </c>
      <c r="H60" s="7">
        <v>23.56</v>
      </c>
      <c r="I60" s="8">
        <v>2</v>
      </c>
      <c r="J60" s="7">
        <v>25.75</v>
      </c>
      <c r="K60" s="7">
        <v>49.31</v>
      </c>
      <c r="L60" s="6" t="s">
        <v>489</v>
      </c>
    </row>
    <row r="61" spans="1:12" x14ac:dyDescent="0.25">
      <c r="A61" s="9" t="s">
        <v>219</v>
      </c>
      <c r="B61" s="10">
        <v>92412</v>
      </c>
      <c r="C61" s="6" t="s">
        <v>218</v>
      </c>
      <c r="D61" s="8">
        <v>900</v>
      </c>
      <c r="E61" s="9" t="s">
        <v>490</v>
      </c>
      <c r="F61" s="9" t="s">
        <v>412</v>
      </c>
      <c r="G61" s="99">
        <v>30</v>
      </c>
      <c r="H61" s="7">
        <v>23.56</v>
      </c>
      <c r="I61" s="8">
        <v>2</v>
      </c>
      <c r="J61" s="7">
        <v>25.75</v>
      </c>
      <c r="K61" s="7">
        <v>49.31</v>
      </c>
      <c r="L61" s="6" t="s">
        <v>489</v>
      </c>
    </row>
    <row r="62" spans="1:12" x14ac:dyDescent="0.25">
      <c r="A62" s="9" t="s">
        <v>213</v>
      </c>
      <c r="B62" s="10">
        <v>94966</v>
      </c>
      <c r="C62" s="6" t="s">
        <v>461</v>
      </c>
      <c r="D62" s="8">
        <v>900</v>
      </c>
      <c r="E62" s="9" t="s">
        <v>490</v>
      </c>
      <c r="F62" s="9" t="s">
        <v>412</v>
      </c>
      <c r="G62" s="99">
        <v>30</v>
      </c>
      <c r="H62" s="7">
        <v>23.56</v>
      </c>
      <c r="I62" s="8">
        <v>3</v>
      </c>
      <c r="J62" s="7">
        <v>38.630000000000003</v>
      </c>
      <c r="K62" s="7">
        <v>62.19</v>
      </c>
      <c r="L62" s="6" t="s">
        <v>489</v>
      </c>
    </row>
    <row r="63" spans="1:12" x14ac:dyDescent="0.25">
      <c r="A63" s="9" t="s">
        <v>210</v>
      </c>
      <c r="B63" s="10">
        <v>95819</v>
      </c>
      <c r="C63" s="6" t="s">
        <v>460</v>
      </c>
      <c r="D63" s="8">
        <v>900</v>
      </c>
      <c r="E63" s="9" t="s">
        <v>494</v>
      </c>
      <c r="F63" s="9" t="s">
        <v>412</v>
      </c>
      <c r="G63" s="99">
        <v>19</v>
      </c>
      <c r="H63" s="7">
        <v>14.92</v>
      </c>
      <c r="I63" s="8">
        <v>3</v>
      </c>
      <c r="J63" s="7">
        <v>24.47</v>
      </c>
      <c r="K63" s="7">
        <v>39.39</v>
      </c>
      <c r="L63" s="6" t="s">
        <v>489</v>
      </c>
    </row>
    <row r="64" spans="1:12" x14ac:dyDescent="0.25">
      <c r="A64" s="9" t="s">
        <v>208</v>
      </c>
      <c r="B64" s="10">
        <v>89967</v>
      </c>
      <c r="C64" s="6" t="s">
        <v>207</v>
      </c>
      <c r="D64" s="8">
        <v>900</v>
      </c>
      <c r="E64" s="9" t="s">
        <v>490</v>
      </c>
      <c r="F64" s="9" t="s">
        <v>412</v>
      </c>
      <c r="G64" s="99">
        <v>30</v>
      </c>
      <c r="H64" s="7">
        <v>23.56</v>
      </c>
      <c r="I64" s="8">
        <v>2</v>
      </c>
      <c r="J64" s="7">
        <v>25.75</v>
      </c>
      <c r="K64" s="7">
        <v>49.31</v>
      </c>
      <c r="L64" s="6" t="s">
        <v>377</v>
      </c>
    </row>
    <row r="65" spans="1:12" x14ac:dyDescent="0.25">
      <c r="A65" s="9" t="s">
        <v>206</v>
      </c>
      <c r="B65" s="10">
        <v>68851</v>
      </c>
      <c r="C65" s="6" t="s">
        <v>205</v>
      </c>
      <c r="D65" s="8">
        <v>900</v>
      </c>
      <c r="E65" s="9" t="s">
        <v>490</v>
      </c>
      <c r="F65" s="9" t="s">
        <v>412</v>
      </c>
      <c r="G65" s="99">
        <v>30</v>
      </c>
      <c r="H65" s="7">
        <v>23.56</v>
      </c>
      <c r="I65" s="8">
        <v>1</v>
      </c>
      <c r="J65" s="7">
        <v>12.88</v>
      </c>
      <c r="K65" s="7">
        <v>36.44</v>
      </c>
      <c r="L65" s="6" t="s">
        <v>489</v>
      </c>
    </row>
    <row r="66" spans="1:12" x14ac:dyDescent="0.25">
      <c r="A66" s="9" t="s">
        <v>204</v>
      </c>
      <c r="B66" s="10">
        <v>93069</v>
      </c>
      <c r="C66" s="6" t="s">
        <v>459</v>
      </c>
      <c r="D66" s="8">
        <v>900</v>
      </c>
      <c r="E66" s="9" t="s">
        <v>490</v>
      </c>
      <c r="F66" s="9" t="s">
        <v>412</v>
      </c>
      <c r="G66" s="99">
        <v>30</v>
      </c>
      <c r="H66" s="7">
        <v>23.56</v>
      </c>
      <c r="I66" s="8">
        <v>3</v>
      </c>
      <c r="J66" s="7">
        <v>38.630000000000003</v>
      </c>
      <c r="K66" s="7">
        <v>62.19</v>
      </c>
      <c r="L66" s="6" t="s">
        <v>489</v>
      </c>
    </row>
    <row r="67" spans="1:12" x14ac:dyDescent="0.25">
      <c r="A67" s="9" t="s">
        <v>202</v>
      </c>
      <c r="B67" s="10">
        <v>65582</v>
      </c>
      <c r="C67" s="6" t="s">
        <v>201</v>
      </c>
      <c r="D67" s="8">
        <v>900</v>
      </c>
      <c r="E67" s="9" t="s">
        <v>490</v>
      </c>
      <c r="F67" s="9" t="s">
        <v>412</v>
      </c>
      <c r="G67" s="99">
        <v>30</v>
      </c>
      <c r="H67" s="7">
        <v>23.56</v>
      </c>
      <c r="I67" s="8">
        <v>2</v>
      </c>
      <c r="J67" s="7">
        <v>25.75</v>
      </c>
      <c r="K67" s="7">
        <v>49.31</v>
      </c>
      <c r="L67" s="6" t="s">
        <v>489</v>
      </c>
    </row>
    <row r="68" spans="1:12" x14ac:dyDescent="0.25">
      <c r="A68" s="9" t="s">
        <v>200</v>
      </c>
      <c r="B68" s="10">
        <v>90123</v>
      </c>
      <c r="C68" s="6" t="s">
        <v>199</v>
      </c>
      <c r="D68" s="8">
        <v>900</v>
      </c>
      <c r="E68" s="9" t="s">
        <v>490</v>
      </c>
      <c r="F68" s="9" t="s">
        <v>412</v>
      </c>
      <c r="G68" s="99">
        <v>30</v>
      </c>
      <c r="H68" s="7">
        <v>23.56</v>
      </c>
      <c r="I68" s="8">
        <v>2</v>
      </c>
      <c r="J68" s="7">
        <v>25.75</v>
      </c>
      <c r="K68" s="7">
        <v>49.31</v>
      </c>
      <c r="L68" s="6" t="s">
        <v>489</v>
      </c>
    </row>
    <row r="69" spans="1:12" x14ac:dyDescent="0.25">
      <c r="A69" s="9" t="s">
        <v>198</v>
      </c>
      <c r="B69" s="10">
        <v>56374</v>
      </c>
      <c r="C69" s="6" t="s">
        <v>197</v>
      </c>
      <c r="D69" s="8">
        <v>800</v>
      </c>
      <c r="E69" s="9" t="s">
        <v>490</v>
      </c>
      <c r="F69" s="9" t="s">
        <v>412</v>
      </c>
      <c r="G69" s="99">
        <v>30</v>
      </c>
      <c r="H69" s="7">
        <v>20.94</v>
      </c>
      <c r="I69" s="8">
        <v>2</v>
      </c>
      <c r="J69" s="7">
        <v>25.75</v>
      </c>
      <c r="K69" s="7">
        <v>46.69</v>
      </c>
      <c r="L69" s="6" t="s">
        <v>489</v>
      </c>
    </row>
    <row r="70" spans="1:12" x14ac:dyDescent="0.25">
      <c r="A70" s="9" t="s">
        <v>196</v>
      </c>
      <c r="B70" s="10">
        <v>77256</v>
      </c>
      <c r="C70" s="6" t="s">
        <v>195</v>
      </c>
      <c r="D70" s="8">
        <v>800</v>
      </c>
      <c r="E70" s="9" t="s">
        <v>490</v>
      </c>
      <c r="F70" s="9" t="s">
        <v>412</v>
      </c>
      <c r="G70" s="99">
        <v>30</v>
      </c>
      <c r="H70" s="7">
        <v>20.94</v>
      </c>
      <c r="I70" s="8">
        <v>3</v>
      </c>
      <c r="J70" s="7">
        <v>38.630000000000003</v>
      </c>
      <c r="K70" s="7">
        <v>59.57</v>
      </c>
      <c r="L70" s="6" t="s">
        <v>489</v>
      </c>
    </row>
    <row r="71" spans="1:12" x14ac:dyDescent="0.25">
      <c r="A71" s="9" t="s">
        <v>194</v>
      </c>
      <c r="B71" s="10">
        <v>82804</v>
      </c>
      <c r="C71" s="6" t="s">
        <v>193</v>
      </c>
      <c r="D71" s="8">
        <v>800</v>
      </c>
      <c r="E71" s="9" t="s">
        <v>490</v>
      </c>
      <c r="F71" s="9" t="s">
        <v>412</v>
      </c>
      <c r="G71" s="99">
        <v>30</v>
      </c>
      <c r="H71" s="7">
        <v>20.94</v>
      </c>
      <c r="I71" s="8">
        <v>3</v>
      </c>
      <c r="J71" s="7">
        <v>38.630000000000003</v>
      </c>
      <c r="K71" s="7">
        <v>59.57</v>
      </c>
      <c r="L71" s="6" t="s">
        <v>489</v>
      </c>
    </row>
    <row r="72" spans="1:12" x14ac:dyDescent="0.25">
      <c r="A72" s="9" t="s">
        <v>192</v>
      </c>
      <c r="B72" s="10">
        <v>90054</v>
      </c>
      <c r="C72" s="6" t="s">
        <v>191</v>
      </c>
      <c r="D72" s="8">
        <v>900</v>
      </c>
      <c r="E72" s="9" t="s">
        <v>490</v>
      </c>
      <c r="F72" s="9" t="s">
        <v>412</v>
      </c>
      <c r="G72" s="99">
        <v>30</v>
      </c>
      <c r="H72" s="7">
        <v>23.56</v>
      </c>
      <c r="I72" s="8">
        <v>2</v>
      </c>
      <c r="J72" s="7">
        <v>25.75</v>
      </c>
      <c r="K72" s="7">
        <v>49.31</v>
      </c>
      <c r="L72" s="6" t="s">
        <v>489</v>
      </c>
    </row>
    <row r="73" spans="1:12" x14ac:dyDescent="0.25">
      <c r="A73" s="9" t="s">
        <v>190</v>
      </c>
      <c r="B73" s="10">
        <v>7658</v>
      </c>
      <c r="C73" s="6" t="s">
        <v>189</v>
      </c>
      <c r="D73" s="8">
        <v>900</v>
      </c>
      <c r="E73" s="9" t="s">
        <v>490</v>
      </c>
      <c r="F73" s="9" t="s">
        <v>412</v>
      </c>
      <c r="G73" s="99">
        <v>30</v>
      </c>
      <c r="H73" s="7">
        <v>23.56</v>
      </c>
      <c r="I73" s="8">
        <v>2</v>
      </c>
      <c r="J73" s="7">
        <v>25.75</v>
      </c>
      <c r="K73" s="7">
        <v>49.31</v>
      </c>
      <c r="L73" s="6" t="s">
        <v>489</v>
      </c>
    </row>
    <row r="74" spans="1:12" x14ac:dyDescent="0.25">
      <c r="A74" s="9" t="s">
        <v>188</v>
      </c>
      <c r="B74" s="10">
        <v>95918</v>
      </c>
      <c r="C74" s="6" t="s">
        <v>458</v>
      </c>
      <c r="D74" s="8">
        <v>900</v>
      </c>
      <c r="E74" s="9" t="s">
        <v>500</v>
      </c>
      <c r="F74" s="9" t="s">
        <v>412</v>
      </c>
      <c r="G74" s="99">
        <v>25</v>
      </c>
      <c r="H74" s="7">
        <v>19.63</v>
      </c>
      <c r="I74" s="8">
        <v>2</v>
      </c>
      <c r="J74" s="7">
        <v>21.46</v>
      </c>
      <c r="K74" s="7">
        <v>41.09</v>
      </c>
      <c r="L74" s="6" t="s">
        <v>489</v>
      </c>
    </row>
    <row r="75" spans="1:12" x14ac:dyDescent="0.25">
      <c r="A75" s="9" t="s">
        <v>186</v>
      </c>
      <c r="B75" s="10">
        <v>89823</v>
      </c>
      <c r="C75" s="6" t="s">
        <v>185</v>
      </c>
      <c r="D75" s="8">
        <v>900</v>
      </c>
      <c r="E75" s="9" t="s">
        <v>490</v>
      </c>
      <c r="F75" s="9" t="s">
        <v>412</v>
      </c>
      <c r="G75" s="99">
        <v>30</v>
      </c>
      <c r="H75" s="7">
        <v>23.56</v>
      </c>
      <c r="I75" s="8">
        <v>4</v>
      </c>
      <c r="J75" s="7">
        <v>51.51</v>
      </c>
      <c r="K75" s="7">
        <v>75.069999999999993</v>
      </c>
      <c r="L75" s="6" t="s">
        <v>499</v>
      </c>
    </row>
    <row r="76" spans="1:12" x14ac:dyDescent="0.25">
      <c r="A76" s="9" t="s">
        <v>184</v>
      </c>
      <c r="B76" s="10">
        <v>86095</v>
      </c>
      <c r="C76" s="6" t="s">
        <v>183</v>
      </c>
      <c r="D76" s="8">
        <v>800</v>
      </c>
      <c r="E76" s="9" t="s">
        <v>490</v>
      </c>
      <c r="F76" s="9" t="s">
        <v>412</v>
      </c>
      <c r="G76" s="99">
        <v>30</v>
      </c>
      <c r="H76" s="7">
        <v>20.94</v>
      </c>
      <c r="I76" s="8">
        <v>3</v>
      </c>
      <c r="J76" s="7">
        <v>38.630000000000003</v>
      </c>
      <c r="K76" s="7">
        <v>59.57</v>
      </c>
      <c r="L76" s="6" t="s">
        <v>489</v>
      </c>
    </row>
    <row r="77" spans="1:12" x14ac:dyDescent="0.25">
      <c r="A77" s="9" t="s">
        <v>182</v>
      </c>
      <c r="B77" s="10">
        <v>88467</v>
      </c>
      <c r="C77" s="6" t="s">
        <v>181</v>
      </c>
      <c r="D77" s="8">
        <v>800</v>
      </c>
      <c r="E77" s="9" t="s">
        <v>490</v>
      </c>
      <c r="F77" s="9" t="s">
        <v>412</v>
      </c>
      <c r="G77" s="99">
        <v>30</v>
      </c>
      <c r="H77" s="7">
        <v>20.94</v>
      </c>
      <c r="I77" s="8">
        <v>2</v>
      </c>
      <c r="J77" s="7">
        <v>25.75</v>
      </c>
      <c r="K77" s="7">
        <v>46.69</v>
      </c>
      <c r="L77" s="6" t="s">
        <v>489</v>
      </c>
    </row>
    <row r="78" spans="1:12" x14ac:dyDescent="0.25">
      <c r="A78" s="9" t="s">
        <v>180</v>
      </c>
      <c r="B78" s="10">
        <v>92247</v>
      </c>
      <c r="C78" s="6" t="s">
        <v>179</v>
      </c>
      <c r="D78" s="8">
        <v>800</v>
      </c>
      <c r="E78" s="9" t="s">
        <v>490</v>
      </c>
      <c r="F78" s="9" t="s">
        <v>412</v>
      </c>
      <c r="G78" s="99">
        <v>30</v>
      </c>
      <c r="H78" s="7">
        <v>20.94</v>
      </c>
      <c r="I78" s="8">
        <v>2</v>
      </c>
      <c r="J78" s="7">
        <v>25.75</v>
      </c>
      <c r="K78" s="7">
        <v>46.69</v>
      </c>
      <c r="L78" s="6" t="s">
        <v>489</v>
      </c>
    </row>
    <row r="79" spans="1:12" x14ac:dyDescent="0.25">
      <c r="A79" s="9" t="s">
        <v>177</v>
      </c>
      <c r="B79" s="10">
        <v>93863</v>
      </c>
      <c r="C79" s="6" t="s">
        <v>457</v>
      </c>
      <c r="D79" s="8">
        <v>800</v>
      </c>
      <c r="E79" s="9" t="s">
        <v>490</v>
      </c>
      <c r="F79" s="9" t="s">
        <v>412</v>
      </c>
      <c r="G79" s="99">
        <v>30</v>
      </c>
      <c r="H79" s="7">
        <v>20.94</v>
      </c>
      <c r="I79" s="8">
        <v>2</v>
      </c>
      <c r="J79" s="7">
        <v>25.75</v>
      </c>
      <c r="K79" s="7">
        <v>46.69</v>
      </c>
      <c r="L79" s="6" t="s">
        <v>489</v>
      </c>
    </row>
    <row r="80" spans="1:12" x14ac:dyDescent="0.25">
      <c r="A80" s="9" t="s">
        <v>174</v>
      </c>
      <c r="B80" s="10">
        <v>9944</v>
      </c>
      <c r="C80" s="6" t="s">
        <v>173</v>
      </c>
      <c r="D80" s="8">
        <v>900</v>
      </c>
      <c r="E80" s="9" t="s">
        <v>490</v>
      </c>
      <c r="F80" s="9" t="s">
        <v>412</v>
      </c>
      <c r="G80" s="99">
        <v>30</v>
      </c>
      <c r="H80" s="7">
        <v>23.56</v>
      </c>
      <c r="I80" s="8">
        <v>2</v>
      </c>
      <c r="J80" s="7">
        <v>25.75</v>
      </c>
      <c r="K80" s="7">
        <v>49.31</v>
      </c>
      <c r="L80" s="6" t="s">
        <v>489</v>
      </c>
    </row>
    <row r="81" spans="1:12" x14ac:dyDescent="0.25">
      <c r="A81" s="9" t="s">
        <v>172</v>
      </c>
      <c r="B81" s="10">
        <v>95867</v>
      </c>
      <c r="C81" s="6" t="s">
        <v>456</v>
      </c>
      <c r="D81" s="8">
        <v>900</v>
      </c>
      <c r="E81" s="9" t="s">
        <v>490</v>
      </c>
      <c r="F81" s="9" t="s">
        <v>412</v>
      </c>
      <c r="G81" s="99">
        <v>30</v>
      </c>
      <c r="H81" s="7">
        <v>23.56</v>
      </c>
      <c r="I81" s="8">
        <v>3</v>
      </c>
      <c r="J81" s="7">
        <v>38.630000000000003</v>
      </c>
      <c r="K81" s="7">
        <v>62.19</v>
      </c>
      <c r="L81" s="6" t="s">
        <v>489</v>
      </c>
    </row>
    <row r="82" spans="1:12" x14ac:dyDescent="0.25">
      <c r="A82" s="9" t="s">
        <v>170</v>
      </c>
      <c r="B82" s="10">
        <v>95679</v>
      </c>
      <c r="C82" s="6" t="s">
        <v>57</v>
      </c>
      <c r="D82" s="8">
        <v>900</v>
      </c>
      <c r="E82" s="9" t="s">
        <v>494</v>
      </c>
      <c r="F82" s="9" t="s">
        <v>412</v>
      </c>
      <c r="G82" s="99">
        <v>19</v>
      </c>
      <c r="H82" s="7">
        <v>14.92</v>
      </c>
      <c r="I82" s="8">
        <v>1</v>
      </c>
      <c r="J82" s="7">
        <v>8.16</v>
      </c>
      <c r="K82" s="7">
        <v>23.08</v>
      </c>
      <c r="L82" s="6" t="s">
        <v>489</v>
      </c>
    </row>
    <row r="83" spans="1:12" x14ac:dyDescent="0.25">
      <c r="A83" s="9" t="s">
        <v>168</v>
      </c>
      <c r="B83" s="10">
        <v>92373</v>
      </c>
      <c r="C83" s="6" t="s">
        <v>167</v>
      </c>
      <c r="D83" s="8">
        <v>900</v>
      </c>
      <c r="E83" s="9" t="s">
        <v>490</v>
      </c>
      <c r="F83" s="9" t="s">
        <v>412</v>
      </c>
      <c r="G83" s="99">
        <v>30</v>
      </c>
      <c r="H83" s="7">
        <v>23.56</v>
      </c>
      <c r="I83" s="8">
        <v>2</v>
      </c>
      <c r="J83" s="7">
        <v>25.75</v>
      </c>
      <c r="K83" s="7">
        <v>49.31</v>
      </c>
      <c r="L83" s="6" t="s">
        <v>377</v>
      </c>
    </row>
    <row r="84" spans="1:12" x14ac:dyDescent="0.25">
      <c r="A84" s="9" t="s">
        <v>165</v>
      </c>
      <c r="B84" s="10">
        <v>73615</v>
      </c>
      <c r="C84" s="6" t="s">
        <v>164</v>
      </c>
      <c r="D84" s="8">
        <v>660</v>
      </c>
      <c r="E84" s="9" t="s">
        <v>490</v>
      </c>
      <c r="F84" s="9" t="s">
        <v>412</v>
      </c>
      <c r="G84" s="99">
        <v>30</v>
      </c>
      <c r="H84" s="7">
        <v>17.27</v>
      </c>
      <c r="I84" s="8">
        <v>2</v>
      </c>
      <c r="J84" s="7">
        <v>25.75</v>
      </c>
      <c r="K84" s="7">
        <v>43.02</v>
      </c>
      <c r="L84" s="6" t="s">
        <v>489</v>
      </c>
    </row>
    <row r="85" spans="1:12" x14ac:dyDescent="0.25">
      <c r="A85" s="9" t="s">
        <v>162</v>
      </c>
      <c r="B85" s="10">
        <v>92659</v>
      </c>
      <c r="C85" s="6" t="s">
        <v>381</v>
      </c>
      <c r="D85" s="8">
        <v>660</v>
      </c>
      <c r="E85" s="9" t="s">
        <v>490</v>
      </c>
      <c r="F85" s="9" t="s">
        <v>412</v>
      </c>
      <c r="G85" s="99">
        <v>30</v>
      </c>
      <c r="H85" s="7">
        <v>17.27</v>
      </c>
      <c r="I85" s="8">
        <v>2</v>
      </c>
      <c r="J85" s="7">
        <v>25.75</v>
      </c>
      <c r="K85" s="7">
        <v>43.02</v>
      </c>
      <c r="L85" s="6" t="s">
        <v>489</v>
      </c>
    </row>
    <row r="86" spans="1:12" x14ac:dyDescent="0.25">
      <c r="A86" s="9" t="s">
        <v>160</v>
      </c>
      <c r="B86" s="10">
        <v>42411</v>
      </c>
      <c r="C86" s="6" t="s">
        <v>159</v>
      </c>
      <c r="D86" s="8">
        <v>660</v>
      </c>
      <c r="E86" s="9" t="s">
        <v>490</v>
      </c>
      <c r="F86" s="9" t="s">
        <v>412</v>
      </c>
      <c r="G86" s="99">
        <v>30</v>
      </c>
      <c r="H86" s="7">
        <v>17.27</v>
      </c>
      <c r="I86" s="8">
        <v>1</v>
      </c>
      <c r="J86" s="7">
        <v>12.88</v>
      </c>
      <c r="K86" s="7">
        <v>30.15</v>
      </c>
      <c r="L86" s="6" t="s">
        <v>489</v>
      </c>
    </row>
    <row r="87" spans="1:12" x14ac:dyDescent="0.25">
      <c r="A87" s="9" t="s">
        <v>158</v>
      </c>
      <c r="B87" s="10">
        <v>83091</v>
      </c>
      <c r="C87" s="6" t="s">
        <v>157</v>
      </c>
      <c r="D87" s="8">
        <v>660</v>
      </c>
      <c r="E87" s="9" t="s">
        <v>490</v>
      </c>
      <c r="F87" s="9" t="s">
        <v>412</v>
      </c>
      <c r="G87" s="99">
        <v>30</v>
      </c>
      <c r="H87" s="7">
        <v>17.27</v>
      </c>
      <c r="I87" s="8">
        <v>1</v>
      </c>
      <c r="J87" s="7">
        <v>12.88</v>
      </c>
      <c r="K87" s="7">
        <v>30.15</v>
      </c>
      <c r="L87" s="6" t="s">
        <v>489</v>
      </c>
    </row>
    <row r="88" spans="1:12" x14ac:dyDescent="0.25">
      <c r="A88" s="9" t="s">
        <v>156</v>
      </c>
      <c r="B88" s="10">
        <v>82188</v>
      </c>
      <c r="C88" s="6" t="s">
        <v>155</v>
      </c>
      <c r="D88" s="8">
        <v>660</v>
      </c>
      <c r="E88" s="9" t="s">
        <v>490</v>
      </c>
      <c r="F88" s="9" t="s">
        <v>412</v>
      </c>
      <c r="G88" s="99">
        <v>30</v>
      </c>
      <c r="H88" s="7">
        <v>17.27</v>
      </c>
      <c r="I88" s="8">
        <v>3</v>
      </c>
      <c r="J88" s="7">
        <v>38.630000000000003</v>
      </c>
      <c r="K88" s="7">
        <v>55.9</v>
      </c>
      <c r="L88" s="6" t="s">
        <v>489</v>
      </c>
    </row>
    <row r="89" spans="1:12" x14ac:dyDescent="0.25">
      <c r="A89" s="9" t="s">
        <v>154</v>
      </c>
      <c r="B89" s="10">
        <v>86607</v>
      </c>
      <c r="C89" s="6" t="s">
        <v>153</v>
      </c>
      <c r="D89" s="8">
        <v>660</v>
      </c>
      <c r="E89" s="9" t="s">
        <v>490</v>
      </c>
      <c r="F89" s="9" t="s">
        <v>412</v>
      </c>
      <c r="G89" s="99">
        <v>30</v>
      </c>
      <c r="H89" s="7">
        <v>17.27</v>
      </c>
      <c r="I89" s="8">
        <v>1</v>
      </c>
      <c r="J89" s="7">
        <v>12.88</v>
      </c>
      <c r="K89" s="7">
        <v>30.15</v>
      </c>
      <c r="L89" s="6" t="s">
        <v>489</v>
      </c>
    </row>
    <row r="90" spans="1:12" x14ac:dyDescent="0.25">
      <c r="A90" s="9" t="s">
        <v>152</v>
      </c>
      <c r="B90" s="10">
        <v>94912</v>
      </c>
      <c r="C90" s="6" t="s">
        <v>455</v>
      </c>
      <c r="D90" s="8">
        <v>660</v>
      </c>
      <c r="E90" s="9" t="s">
        <v>490</v>
      </c>
      <c r="F90" s="9" t="s">
        <v>412</v>
      </c>
      <c r="G90" s="99">
        <v>30</v>
      </c>
      <c r="H90" s="7">
        <v>17.27</v>
      </c>
      <c r="I90" s="8">
        <v>1</v>
      </c>
      <c r="J90" s="7">
        <v>12.88</v>
      </c>
      <c r="K90" s="7">
        <v>30.15</v>
      </c>
      <c r="L90" s="6" t="s">
        <v>489</v>
      </c>
    </row>
    <row r="91" spans="1:12" x14ac:dyDescent="0.25">
      <c r="A91" s="9" t="s">
        <v>150</v>
      </c>
      <c r="B91" s="10">
        <v>96070</v>
      </c>
      <c r="C91" s="6" t="s">
        <v>454</v>
      </c>
      <c r="D91" s="8">
        <v>660</v>
      </c>
      <c r="E91" s="9" t="s">
        <v>498</v>
      </c>
      <c r="F91" s="9" t="s">
        <v>412</v>
      </c>
      <c r="G91" s="99">
        <v>5</v>
      </c>
      <c r="H91" s="7">
        <v>2.88</v>
      </c>
      <c r="I91" s="8">
        <v>2</v>
      </c>
      <c r="J91" s="7">
        <v>4.29</v>
      </c>
      <c r="K91" s="7">
        <v>7.17</v>
      </c>
      <c r="L91" s="6" t="s">
        <v>489</v>
      </c>
    </row>
    <row r="92" spans="1:12" x14ac:dyDescent="0.25">
      <c r="A92" s="9" t="s">
        <v>148</v>
      </c>
      <c r="B92" s="10">
        <v>91354</v>
      </c>
      <c r="C92" s="6" t="s">
        <v>147</v>
      </c>
      <c r="D92" s="8">
        <v>660</v>
      </c>
      <c r="E92" s="9" t="s">
        <v>490</v>
      </c>
      <c r="F92" s="9" t="s">
        <v>412</v>
      </c>
      <c r="G92" s="99">
        <v>30</v>
      </c>
      <c r="H92" s="7">
        <v>17.27</v>
      </c>
      <c r="I92" s="8">
        <v>1</v>
      </c>
      <c r="J92" s="7">
        <v>12.88</v>
      </c>
      <c r="K92" s="7">
        <v>30.15</v>
      </c>
      <c r="L92" s="6" t="s">
        <v>497</v>
      </c>
    </row>
    <row r="93" spans="1:12" x14ac:dyDescent="0.25">
      <c r="A93" s="9" t="s">
        <v>146</v>
      </c>
      <c r="B93" s="10">
        <v>94880</v>
      </c>
      <c r="C93" s="6" t="s">
        <v>35</v>
      </c>
      <c r="D93" s="8">
        <v>660</v>
      </c>
      <c r="E93" s="9" t="s">
        <v>490</v>
      </c>
      <c r="F93" s="9" t="s">
        <v>412</v>
      </c>
      <c r="G93" s="99">
        <v>30</v>
      </c>
      <c r="H93" s="7">
        <v>17.27</v>
      </c>
      <c r="I93" s="8">
        <v>1</v>
      </c>
      <c r="J93" s="7">
        <v>12.88</v>
      </c>
      <c r="K93" s="7">
        <v>30.15</v>
      </c>
      <c r="L93" s="6" t="s">
        <v>489</v>
      </c>
    </row>
    <row r="94" spans="1:12" x14ac:dyDescent="0.25">
      <c r="A94" s="9" t="s">
        <v>142</v>
      </c>
      <c r="B94" s="10">
        <v>95015</v>
      </c>
      <c r="C94" s="6" t="s">
        <v>451</v>
      </c>
      <c r="D94" s="8">
        <v>660</v>
      </c>
      <c r="E94" s="9" t="s">
        <v>490</v>
      </c>
      <c r="F94" s="9" t="s">
        <v>412</v>
      </c>
      <c r="G94" s="99">
        <v>30</v>
      </c>
      <c r="H94" s="7">
        <v>17.27</v>
      </c>
      <c r="I94" s="8">
        <v>2</v>
      </c>
      <c r="J94" s="7">
        <v>25.75</v>
      </c>
      <c r="K94" s="7">
        <v>43.02</v>
      </c>
      <c r="L94" s="6" t="s">
        <v>489</v>
      </c>
    </row>
    <row r="95" spans="1:12" x14ac:dyDescent="0.25">
      <c r="A95" s="9" t="s">
        <v>140</v>
      </c>
      <c r="B95" s="10">
        <v>86042</v>
      </c>
      <c r="C95" s="6" t="s">
        <v>139</v>
      </c>
      <c r="D95" s="8">
        <v>660</v>
      </c>
      <c r="E95" s="9" t="s">
        <v>490</v>
      </c>
      <c r="F95" s="9" t="s">
        <v>412</v>
      </c>
      <c r="G95" s="99">
        <v>30</v>
      </c>
      <c r="H95" s="7">
        <v>17.27</v>
      </c>
      <c r="I95" s="8">
        <v>1</v>
      </c>
      <c r="J95" s="7">
        <v>12.88</v>
      </c>
      <c r="K95" s="7">
        <v>30.15</v>
      </c>
      <c r="L95" s="6" t="s">
        <v>489</v>
      </c>
    </row>
    <row r="96" spans="1:12" x14ac:dyDescent="0.25">
      <c r="A96" s="9" t="s">
        <v>138</v>
      </c>
      <c r="B96" s="10">
        <v>79597</v>
      </c>
      <c r="C96" s="6" t="s">
        <v>137</v>
      </c>
      <c r="D96" s="8">
        <v>660</v>
      </c>
      <c r="E96" s="9" t="s">
        <v>490</v>
      </c>
      <c r="F96" s="9" t="s">
        <v>412</v>
      </c>
      <c r="G96" s="99">
        <v>30</v>
      </c>
      <c r="H96" s="7">
        <v>17.27</v>
      </c>
      <c r="I96" s="8">
        <v>2</v>
      </c>
      <c r="J96" s="7">
        <v>25.75</v>
      </c>
      <c r="K96" s="7">
        <v>43.02</v>
      </c>
      <c r="L96" s="6" t="s">
        <v>489</v>
      </c>
    </row>
    <row r="97" spans="1:12" x14ac:dyDescent="0.25">
      <c r="A97" s="9" t="s">
        <v>136</v>
      </c>
      <c r="B97" s="10">
        <v>88203</v>
      </c>
      <c r="C97" s="6" t="s">
        <v>135</v>
      </c>
      <c r="D97" s="8">
        <v>660</v>
      </c>
      <c r="E97" s="9" t="s">
        <v>490</v>
      </c>
      <c r="F97" s="9" t="s">
        <v>412</v>
      </c>
      <c r="G97" s="99">
        <v>30</v>
      </c>
      <c r="H97" s="7">
        <v>17.27</v>
      </c>
      <c r="I97" s="8">
        <v>2</v>
      </c>
      <c r="J97" s="7">
        <v>25.75</v>
      </c>
      <c r="K97" s="7">
        <v>43.02</v>
      </c>
      <c r="L97" s="6" t="s">
        <v>489</v>
      </c>
    </row>
    <row r="98" spans="1:12" x14ac:dyDescent="0.25">
      <c r="A98" s="9" t="s">
        <v>134</v>
      </c>
      <c r="B98" s="10">
        <v>60654</v>
      </c>
      <c r="C98" s="6" t="s">
        <v>133</v>
      </c>
      <c r="D98" s="8">
        <v>660</v>
      </c>
      <c r="E98" s="9" t="s">
        <v>490</v>
      </c>
      <c r="F98" s="9" t="s">
        <v>412</v>
      </c>
      <c r="G98" s="99">
        <v>30</v>
      </c>
      <c r="H98" s="7">
        <v>17.27</v>
      </c>
      <c r="I98" s="8">
        <v>2</v>
      </c>
      <c r="J98" s="7">
        <v>25.75</v>
      </c>
      <c r="K98" s="7">
        <v>43.02</v>
      </c>
      <c r="L98" s="6" t="s">
        <v>489</v>
      </c>
    </row>
    <row r="99" spans="1:12" x14ac:dyDescent="0.25">
      <c r="A99" s="9" t="s">
        <v>132</v>
      </c>
      <c r="B99" s="10">
        <v>94207</v>
      </c>
      <c r="C99" s="6" t="s">
        <v>450</v>
      </c>
      <c r="D99" s="8">
        <v>900</v>
      </c>
      <c r="E99" s="9" t="s">
        <v>490</v>
      </c>
      <c r="F99" s="9" t="s">
        <v>412</v>
      </c>
      <c r="G99" s="99">
        <v>30</v>
      </c>
      <c r="H99" s="7">
        <v>23.56</v>
      </c>
      <c r="I99" s="8">
        <v>2</v>
      </c>
      <c r="J99" s="7">
        <v>25.75</v>
      </c>
      <c r="K99" s="7">
        <v>49.31</v>
      </c>
      <c r="L99" s="6" t="s">
        <v>489</v>
      </c>
    </row>
    <row r="100" spans="1:12" x14ac:dyDescent="0.25">
      <c r="A100" s="9" t="s">
        <v>130</v>
      </c>
      <c r="B100" s="10">
        <v>86359</v>
      </c>
      <c r="C100" s="6" t="s">
        <v>129</v>
      </c>
      <c r="D100" s="8">
        <v>900</v>
      </c>
      <c r="E100" s="9" t="s">
        <v>490</v>
      </c>
      <c r="F100" s="9" t="s">
        <v>412</v>
      </c>
      <c r="G100" s="99">
        <v>30</v>
      </c>
      <c r="H100" s="7">
        <v>23.56</v>
      </c>
      <c r="I100" s="8">
        <v>4</v>
      </c>
      <c r="J100" s="7">
        <v>51.51</v>
      </c>
      <c r="K100" s="7">
        <v>75.069999999999993</v>
      </c>
      <c r="L100" s="6" t="s">
        <v>489</v>
      </c>
    </row>
    <row r="101" spans="1:12" x14ac:dyDescent="0.25">
      <c r="A101" s="9" t="s">
        <v>128</v>
      </c>
      <c r="B101" s="10">
        <v>92029</v>
      </c>
      <c r="C101" s="6" t="s">
        <v>127</v>
      </c>
      <c r="D101" s="8">
        <v>900</v>
      </c>
      <c r="E101" s="9" t="s">
        <v>490</v>
      </c>
      <c r="F101" s="9" t="s">
        <v>412</v>
      </c>
      <c r="G101" s="99">
        <v>30</v>
      </c>
      <c r="H101" s="7">
        <v>23.56</v>
      </c>
      <c r="I101" s="8">
        <v>5</v>
      </c>
      <c r="J101" s="7">
        <v>64.38</v>
      </c>
      <c r="K101" s="7">
        <v>87.94</v>
      </c>
      <c r="L101" s="6" t="s">
        <v>489</v>
      </c>
    </row>
    <row r="102" spans="1:12" x14ac:dyDescent="0.25">
      <c r="A102" s="9" t="s">
        <v>124</v>
      </c>
      <c r="B102" s="10">
        <v>90236</v>
      </c>
      <c r="C102" s="6" t="s">
        <v>123</v>
      </c>
      <c r="D102" s="8">
        <v>900</v>
      </c>
      <c r="E102" s="9" t="s">
        <v>490</v>
      </c>
      <c r="F102" s="9" t="s">
        <v>412</v>
      </c>
      <c r="G102" s="99">
        <v>30</v>
      </c>
      <c r="H102" s="7">
        <v>23.56</v>
      </c>
      <c r="I102" s="8">
        <v>2</v>
      </c>
      <c r="J102" s="7">
        <v>25.75</v>
      </c>
      <c r="K102" s="7">
        <v>49.31</v>
      </c>
      <c r="L102" s="6" t="s">
        <v>489</v>
      </c>
    </row>
    <row r="103" spans="1:12" x14ac:dyDescent="0.25">
      <c r="A103" s="9" t="s">
        <v>122</v>
      </c>
      <c r="B103" s="10">
        <v>93929</v>
      </c>
      <c r="C103" s="6" t="s">
        <v>446</v>
      </c>
      <c r="D103" s="8">
        <v>900</v>
      </c>
      <c r="E103" s="9" t="s">
        <v>490</v>
      </c>
      <c r="F103" s="9" t="s">
        <v>412</v>
      </c>
      <c r="G103" s="99">
        <v>30</v>
      </c>
      <c r="H103" s="7">
        <v>23.56</v>
      </c>
      <c r="I103" s="8">
        <v>2</v>
      </c>
      <c r="J103" s="7">
        <v>25.75</v>
      </c>
      <c r="K103" s="7">
        <v>49.31</v>
      </c>
      <c r="L103" s="6" t="s">
        <v>489</v>
      </c>
    </row>
    <row r="104" spans="1:12" x14ac:dyDescent="0.25">
      <c r="A104" s="9" t="s">
        <v>120</v>
      </c>
      <c r="B104" s="10">
        <v>93041</v>
      </c>
      <c r="C104" s="6" t="s">
        <v>445</v>
      </c>
      <c r="D104" s="8">
        <v>900</v>
      </c>
      <c r="E104" s="9" t="s">
        <v>490</v>
      </c>
      <c r="F104" s="9" t="s">
        <v>412</v>
      </c>
      <c r="G104" s="99">
        <v>30</v>
      </c>
      <c r="H104" s="7">
        <v>23.56</v>
      </c>
      <c r="I104" s="8">
        <v>2</v>
      </c>
      <c r="J104" s="7">
        <v>25.75</v>
      </c>
      <c r="K104" s="7">
        <v>49.31</v>
      </c>
      <c r="L104" s="6" t="s">
        <v>489</v>
      </c>
    </row>
    <row r="105" spans="1:12" x14ac:dyDescent="0.25">
      <c r="A105" s="9" t="s">
        <v>118</v>
      </c>
      <c r="B105" s="10">
        <v>79890</v>
      </c>
      <c r="C105" s="6" t="s">
        <v>117</v>
      </c>
      <c r="D105" s="8">
        <v>900</v>
      </c>
      <c r="E105" s="9" t="s">
        <v>490</v>
      </c>
      <c r="F105" s="9" t="s">
        <v>412</v>
      </c>
      <c r="G105" s="99">
        <v>30</v>
      </c>
      <c r="H105" s="7">
        <v>23.56</v>
      </c>
      <c r="I105" s="8">
        <v>4</v>
      </c>
      <c r="J105" s="7">
        <v>51.51</v>
      </c>
      <c r="K105" s="7">
        <v>75.069999999999993</v>
      </c>
      <c r="L105" s="6" t="s">
        <v>489</v>
      </c>
    </row>
    <row r="106" spans="1:12" x14ac:dyDescent="0.25">
      <c r="A106" s="9" t="s">
        <v>441</v>
      </c>
      <c r="B106" s="10">
        <v>92983</v>
      </c>
      <c r="C106" s="6" t="s">
        <v>440</v>
      </c>
      <c r="D106" s="8">
        <v>900</v>
      </c>
      <c r="E106" s="9" t="s">
        <v>490</v>
      </c>
      <c r="F106" s="9" t="s">
        <v>412</v>
      </c>
      <c r="G106" s="99">
        <v>30</v>
      </c>
      <c r="H106" s="7">
        <v>23.56</v>
      </c>
      <c r="I106" s="8">
        <v>3</v>
      </c>
      <c r="J106" s="7">
        <v>38.630000000000003</v>
      </c>
      <c r="K106" s="7">
        <v>62.19</v>
      </c>
      <c r="L106" s="6" t="s">
        <v>489</v>
      </c>
    </row>
    <row r="107" spans="1:12" x14ac:dyDescent="0.25">
      <c r="A107" s="9" t="s">
        <v>112</v>
      </c>
      <c r="B107" s="10">
        <v>91882</v>
      </c>
      <c r="C107" s="6" t="s">
        <v>111</v>
      </c>
      <c r="D107" s="8">
        <v>900</v>
      </c>
      <c r="E107" s="9" t="s">
        <v>490</v>
      </c>
      <c r="F107" s="9" t="s">
        <v>412</v>
      </c>
      <c r="G107" s="99">
        <v>30</v>
      </c>
      <c r="H107" s="7">
        <v>23.56</v>
      </c>
      <c r="I107" s="8">
        <v>3</v>
      </c>
      <c r="J107" s="7">
        <v>38.630000000000003</v>
      </c>
      <c r="K107" s="7">
        <v>62.19</v>
      </c>
      <c r="L107" s="6" t="s">
        <v>489</v>
      </c>
    </row>
    <row r="108" spans="1:12" x14ac:dyDescent="0.25">
      <c r="A108" s="9" t="s">
        <v>110</v>
      </c>
      <c r="B108" s="10">
        <v>79676</v>
      </c>
      <c r="C108" s="6" t="s">
        <v>109</v>
      </c>
      <c r="D108" s="8">
        <v>900</v>
      </c>
      <c r="E108" s="9" t="s">
        <v>490</v>
      </c>
      <c r="F108" s="9" t="s">
        <v>412</v>
      </c>
      <c r="G108" s="99">
        <v>30</v>
      </c>
      <c r="H108" s="7">
        <v>23.56</v>
      </c>
      <c r="I108" s="8">
        <v>3</v>
      </c>
      <c r="J108" s="7">
        <v>38.630000000000003</v>
      </c>
      <c r="K108" s="7">
        <v>62.19</v>
      </c>
      <c r="L108" s="6" t="s">
        <v>489</v>
      </c>
    </row>
    <row r="109" spans="1:12" x14ac:dyDescent="0.25">
      <c r="A109" s="9" t="s">
        <v>108</v>
      </c>
      <c r="B109" s="10">
        <v>93765</v>
      </c>
      <c r="C109" s="6" t="s">
        <v>439</v>
      </c>
      <c r="D109" s="8">
        <v>900</v>
      </c>
      <c r="E109" s="9" t="s">
        <v>490</v>
      </c>
      <c r="F109" s="9" t="s">
        <v>412</v>
      </c>
      <c r="G109" s="99">
        <v>30</v>
      </c>
      <c r="H109" s="7">
        <v>23.56</v>
      </c>
      <c r="I109" s="8">
        <v>2</v>
      </c>
      <c r="J109" s="7">
        <v>25.75</v>
      </c>
      <c r="K109" s="7">
        <v>49.31</v>
      </c>
      <c r="L109" s="6" t="s">
        <v>489</v>
      </c>
    </row>
    <row r="110" spans="1:12" x14ac:dyDescent="0.25">
      <c r="A110" s="9" t="s">
        <v>106</v>
      </c>
      <c r="B110" s="10">
        <v>93416</v>
      </c>
      <c r="C110" s="6" t="s">
        <v>438</v>
      </c>
      <c r="D110" s="8">
        <v>900</v>
      </c>
      <c r="E110" s="9" t="s">
        <v>490</v>
      </c>
      <c r="F110" s="9" t="s">
        <v>412</v>
      </c>
      <c r="G110" s="99">
        <v>30</v>
      </c>
      <c r="H110" s="7">
        <v>23.56</v>
      </c>
      <c r="I110" s="8">
        <v>2</v>
      </c>
      <c r="J110" s="7">
        <v>25.75</v>
      </c>
      <c r="K110" s="7">
        <v>49.31</v>
      </c>
      <c r="L110" s="6" t="s">
        <v>489</v>
      </c>
    </row>
    <row r="111" spans="1:12" x14ac:dyDescent="0.25">
      <c r="A111" s="9" t="s">
        <v>104</v>
      </c>
      <c r="B111" s="10">
        <v>95278</v>
      </c>
      <c r="C111" s="6" t="s">
        <v>437</v>
      </c>
      <c r="D111" s="8">
        <v>660</v>
      </c>
      <c r="E111" s="9" t="s">
        <v>490</v>
      </c>
      <c r="F111" s="9" t="s">
        <v>412</v>
      </c>
      <c r="G111" s="99">
        <v>30</v>
      </c>
      <c r="H111" s="7">
        <v>17.27</v>
      </c>
      <c r="I111" s="8">
        <v>2</v>
      </c>
      <c r="J111" s="7">
        <v>25.75</v>
      </c>
      <c r="K111" s="7">
        <v>43.02</v>
      </c>
      <c r="L111" s="6" t="s">
        <v>489</v>
      </c>
    </row>
    <row r="112" spans="1:12" x14ac:dyDescent="0.25">
      <c r="A112" s="9" t="s">
        <v>102</v>
      </c>
      <c r="B112" s="10">
        <v>572</v>
      </c>
      <c r="C112" s="6" t="s">
        <v>101</v>
      </c>
      <c r="D112" s="8">
        <v>660</v>
      </c>
      <c r="E112" s="9" t="s">
        <v>490</v>
      </c>
      <c r="F112" s="9" t="s">
        <v>412</v>
      </c>
      <c r="G112" s="99">
        <v>30</v>
      </c>
      <c r="H112" s="7">
        <v>17.27</v>
      </c>
      <c r="I112" s="8">
        <v>1</v>
      </c>
      <c r="J112" s="7">
        <v>12.88</v>
      </c>
      <c r="K112" s="7">
        <v>30.15</v>
      </c>
      <c r="L112" s="6" t="s">
        <v>489</v>
      </c>
    </row>
    <row r="113" spans="1:12" x14ac:dyDescent="0.25">
      <c r="A113" s="9" t="s">
        <v>100</v>
      </c>
      <c r="B113" s="10">
        <v>90659</v>
      </c>
      <c r="C113" s="6" t="s">
        <v>99</v>
      </c>
      <c r="D113" s="8">
        <v>660</v>
      </c>
      <c r="E113" s="9" t="s">
        <v>490</v>
      </c>
      <c r="F113" s="9" t="s">
        <v>412</v>
      </c>
      <c r="G113" s="99">
        <v>30</v>
      </c>
      <c r="H113" s="7">
        <v>17.27</v>
      </c>
      <c r="I113" s="8">
        <v>1</v>
      </c>
      <c r="J113" s="7">
        <v>12.88</v>
      </c>
      <c r="K113" s="7">
        <v>30.15</v>
      </c>
      <c r="L113" s="6" t="s">
        <v>489</v>
      </c>
    </row>
    <row r="114" spans="1:12" x14ac:dyDescent="0.25">
      <c r="A114" s="9" t="s">
        <v>96</v>
      </c>
      <c r="B114" s="10">
        <v>95364</v>
      </c>
      <c r="C114" s="6" t="s">
        <v>436</v>
      </c>
      <c r="D114" s="8">
        <v>660</v>
      </c>
      <c r="E114" s="9" t="s">
        <v>496</v>
      </c>
      <c r="F114" s="9" t="s">
        <v>412</v>
      </c>
      <c r="G114" s="99">
        <v>13</v>
      </c>
      <c r="H114" s="7">
        <v>7.49</v>
      </c>
      <c r="I114" s="8">
        <v>2</v>
      </c>
      <c r="J114" s="7">
        <v>11.16</v>
      </c>
      <c r="K114" s="7">
        <v>18.649999999999999</v>
      </c>
      <c r="L114" s="6" t="s">
        <v>489</v>
      </c>
    </row>
    <row r="115" spans="1:12" x14ac:dyDescent="0.25">
      <c r="A115" s="9" t="s">
        <v>94</v>
      </c>
      <c r="B115" s="10">
        <v>93864</v>
      </c>
      <c r="C115" s="6" t="s">
        <v>435</v>
      </c>
      <c r="D115" s="8">
        <v>660</v>
      </c>
      <c r="E115" s="9" t="s">
        <v>490</v>
      </c>
      <c r="F115" s="9" t="s">
        <v>412</v>
      </c>
      <c r="G115" s="99">
        <v>30</v>
      </c>
      <c r="H115" s="7">
        <v>17.27</v>
      </c>
      <c r="I115" s="8">
        <v>1</v>
      </c>
      <c r="J115" s="7">
        <v>12.88</v>
      </c>
      <c r="K115" s="7">
        <v>30.15</v>
      </c>
      <c r="L115" s="6" t="s">
        <v>214</v>
      </c>
    </row>
    <row r="116" spans="1:12" x14ac:dyDescent="0.25">
      <c r="A116" s="9" t="s">
        <v>92</v>
      </c>
      <c r="B116" s="10">
        <v>93535</v>
      </c>
      <c r="C116" s="6" t="s">
        <v>434</v>
      </c>
      <c r="D116" s="8">
        <v>660</v>
      </c>
      <c r="E116" s="9" t="s">
        <v>490</v>
      </c>
      <c r="F116" s="9" t="s">
        <v>412</v>
      </c>
      <c r="G116" s="99">
        <v>30</v>
      </c>
      <c r="H116" s="7">
        <v>17.27</v>
      </c>
      <c r="I116" s="8">
        <v>1</v>
      </c>
      <c r="J116" s="7">
        <v>12.88</v>
      </c>
      <c r="K116" s="7">
        <v>30.15</v>
      </c>
      <c r="L116" s="6" t="s">
        <v>489</v>
      </c>
    </row>
    <row r="117" spans="1:12" x14ac:dyDescent="0.25">
      <c r="A117" s="9" t="s">
        <v>90</v>
      </c>
      <c r="B117" s="10">
        <v>94206</v>
      </c>
      <c r="C117" s="6" t="s">
        <v>433</v>
      </c>
      <c r="D117" s="8">
        <v>660</v>
      </c>
      <c r="E117" s="9" t="s">
        <v>490</v>
      </c>
      <c r="F117" s="9" t="s">
        <v>412</v>
      </c>
      <c r="G117" s="99">
        <v>30</v>
      </c>
      <c r="H117" s="7">
        <v>17.27</v>
      </c>
      <c r="I117" s="8">
        <v>2</v>
      </c>
      <c r="J117" s="7">
        <v>25.75</v>
      </c>
      <c r="K117" s="7">
        <v>43.02</v>
      </c>
      <c r="L117" s="6" t="s">
        <v>489</v>
      </c>
    </row>
    <row r="118" spans="1:12" x14ac:dyDescent="0.25">
      <c r="A118" s="9" t="s">
        <v>87</v>
      </c>
      <c r="B118" s="10">
        <v>80774</v>
      </c>
      <c r="C118" s="6" t="s">
        <v>86</v>
      </c>
      <c r="D118" s="8">
        <v>660</v>
      </c>
      <c r="E118" s="9" t="s">
        <v>490</v>
      </c>
      <c r="F118" s="9" t="s">
        <v>412</v>
      </c>
      <c r="G118" s="99">
        <v>30</v>
      </c>
      <c r="H118" s="7">
        <v>17.27</v>
      </c>
      <c r="I118" s="8">
        <v>1</v>
      </c>
      <c r="J118" s="7">
        <v>12.88</v>
      </c>
      <c r="K118" s="7">
        <v>30.15</v>
      </c>
      <c r="L118" s="6" t="s">
        <v>489</v>
      </c>
    </row>
    <row r="119" spans="1:12" x14ac:dyDescent="0.25">
      <c r="A119" s="9" t="s">
        <v>84</v>
      </c>
      <c r="B119" s="10">
        <v>89009</v>
      </c>
      <c r="C119" s="6" t="s">
        <v>83</v>
      </c>
      <c r="D119" s="8">
        <v>660</v>
      </c>
      <c r="E119" s="9" t="s">
        <v>490</v>
      </c>
      <c r="F119" s="9" t="s">
        <v>412</v>
      </c>
      <c r="G119" s="99">
        <v>30</v>
      </c>
      <c r="H119" s="7">
        <v>17.27</v>
      </c>
      <c r="I119" s="8">
        <v>1</v>
      </c>
      <c r="J119" s="7">
        <v>12.88</v>
      </c>
      <c r="K119" s="7">
        <v>30.15</v>
      </c>
      <c r="L119" s="6" t="s">
        <v>489</v>
      </c>
    </row>
    <row r="120" spans="1:12" x14ac:dyDescent="0.25">
      <c r="A120" s="9" t="s">
        <v>82</v>
      </c>
      <c r="B120" s="10">
        <v>95194</v>
      </c>
      <c r="C120" s="6" t="s">
        <v>432</v>
      </c>
      <c r="D120" s="8">
        <v>660</v>
      </c>
      <c r="E120" s="9" t="s">
        <v>490</v>
      </c>
      <c r="F120" s="9" t="s">
        <v>412</v>
      </c>
      <c r="G120" s="99">
        <v>30</v>
      </c>
      <c r="H120" s="7">
        <v>17.27</v>
      </c>
      <c r="I120" s="8">
        <v>1</v>
      </c>
      <c r="J120" s="7">
        <v>12.88</v>
      </c>
      <c r="K120" s="7">
        <v>30.15</v>
      </c>
      <c r="L120" s="6" t="s">
        <v>489</v>
      </c>
    </row>
    <row r="121" spans="1:12" x14ac:dyDescent="0.25">
      <c r="A121" s="9" t="s">
        <v>80</v>
      </c>
      <c r="B121" s="10">
        <v>84171</v>
      </c>
      <c r="C121" s="6" t="s">
        <v>79</v>
      </c>
      <c r="D121" s="8">
        <v>660</v>
      </c>
      <c r="E121" s="9" t="s">
        <v>490</v>
      </c>
      <c r="F121" s="9" t="s">
        <v>412</v>
      </c>
      <c r="G121" s="99">
        <v>30</v>
      </c>
      <c r="H121" s="7">
        <v>17.27</v>
      </c>
      <c r="I121" s="8">
        <v>2</v>
      </c>
      <c r="J121" s="7">
        <v>25.75</v>
      </c>
      <c r="K121" s="7">
        <v>43.02</v>
      </c>
      <c r="L121" s="6" t="s">
        <v>489</v>
      </c>
    </row>
    <row r="122" spans="1:12" x14ac:dyDescent="0.25">
      <c r="A122" s="9" t="s">
        <v>78</v>
      </c>
      <c r="B122" s="10">
        <v>94313</v>
      </c>
      <c r="C122" s="6" t="s">
        <v>431</v>
      </c>
      <c r="D122" s="8">
        <v>660</v>
      </c>
      <c r="E122" s="9" t="s">
        <v>490</v>
      </c>
      <c r="F122" s="9" t="s">
        <v>412</v>
      </c>
      <c r="G122" s="99">
        <v>30</v>
      </c>
      <c r="H122" s="7">
        <v>17.27</v>
      </c>
      <c r="I122" s="8">
        <v>2</v>
      </c>
      <c r="J122" s="7">
        <v>25.75</v>
      </c>
      <c r="K122" s="7">
        <v>43.02</v>
      </c>
      <c r="L122" s="6" t="s">
        <v>489</v>
      </c>
    </row>
    <row r="123" spans="1:12" x14ac:dyDescent="0.25">
      <c r="A123" s="9" t="s">
        <v>76</v>
      </c>
      <c r="B123" s="10">
        <v>68806</v>
      </c>
      <c r="C123" s="6" t="s">
        <v>75</v>
      </c>
      <c r="D123" s="8">
        <v>660</v>
      </c>
      <c r="E123" s="9" t="s">
        <v>490</v>
      </c>
      <c r="F123" s="9" t="s">
        <v>412</v>
      </c>
      <c r="G123" s="99">
        <v>30</v>
      </c>
      <c r="H123" s="7">
        <v>17.27</v>
      </c>
      <c r="I123" s="8">
        <v>1</v>
      </c>
      <c r="J123" s="7">
        <v>12.88</v>
      </c>
      <c r="K123" s="7">
        <v>30.15</v>
      </c>
      <c r="L123" s="6" t="s">
        <v>489</v>
      </c>
    </row>
    <row r="124" spans="1:12" x14ac:dyDescent="0.25">
      <c r="A124" s="9" t="s">
        <v>72</v>
      </c>
      <c r="B124" s="10">
        <v>93347</v>
      </c>
      <c r="C124" s="6" t="s">
        <v>429</v>
      </c>
      <c r="D124" s="8">
        <v>660</v>
      </c>
      <c r="E124" s="9" t="s">
        <v>490</v>
      </c>
      <c r="F124" s="9" t="s">
        <v>412</v>
      </c>
      <c r="G124" s="99">
        <v>30</v>
      </c>
      <c r="H124" s="7">
        <v>17.27</v>
      </c>
      <c r="I124" s="8">
        <v>1</v>
      </c>
      <c r="J124" s="7">
        <v>12.88</v>
      </c>
      <c r="K124" s="7">
        <v>30.15</v>
      </c>
      <c r="L124" s="6" t="s">
        <v>489</v>
      </c>
    </row>
    <row r="125" spans="1:12" x14ac:dyDescent="0.25">
      <c r="A125" s="9" t="s">
        <v>70</v>
      </c>
      <c r="B125" s="10">
        <v>96010</v>
      </c>
      <c r="C125" s="6" t="s">
        <v>428</v>
      </c>
      <c r="D125" s="8">
        <v>600</v>
      </c>
      <c r="E125" s="9" t="s">
        <v>495</v>
      </c>
      <c r="F125" s="9" t="s">
        <v>412</v>
      </c>
      <c r="G125" s="99">
        <v>4</v>
      </c>
      <c r="H125" s="7">
        <v>2.09</v>
      </c>
      <c r="I125" s="8">
        <v>3</v>
      </c>
      <c r="J125" s="7">
        <v>5.15</v>
      </c>
      <c r="K125" s="7">
        <v>7.24</v>
      </c>
      <c r="L125" s="6" t="s">
        <v>489</v>
      </c>
    </row>
    <row r="126" spans="1:12" x14ac:dyDescent="0.25">
      <c r="A126" s="9" t="s">
        <v>68</v>
      </c>
      <c r="B126" s="10">
        <v>73711</v>
      </c>
      <c r="C126" s="6" t="s">
        <v>67</v>
      </c>
      <c r="D126" s="8">
        <v>600</v>
      </c>
      <c r="E126" s="9" t="s">
        <v>490</v>
      </c>
      <c r="F126" s="9" t="s">
        <v>412</v>
      </c>
      <c r="G126" s="99">
        <v>30</v>
      </c>
      <c r="H126" s="7">
        <v>15.7</v>
      </c>
      <c r="I126" s="8">
        <v>1</v>
      </c>
      <c r="J126" s="7">
        <v>12.88</v>
      </c>
      <c r="K126" s="7">
        <v>28.58</v>
      </c>
      <c r="L126" s="6" t="s">
        <v>402</v>
      </c>
    </row>
    <row r="127" spans="1:12" x14ac:dyDescent="0.25">
      <c r="A127" s="9" t="s">
        <v>66</v>
      </c>
      <c r="B127" s="10">
        <v>9476</v>
      </c>
      <c r="C127" s="6" t="s">
        <v>65</v>
      </c>
      <c r="D127" s="8">
        <v>600</v>
      </c>
      <c r="E127" s="9" t="s">
        <v>490</v>
      </c>
      <c r="F127" s="9" t="s">
        <v>412</v>
      </c>
      <c r="G127" s="99">
        <v>30</v>
      </c>
      <c r="H127" s="7">
        <v>15.7</v>
      </c>
      <c r="I127" s="8">
        <v>1</v>
      </c>
      <c r="J127" s="7">
        <v>12.88</v>
      </c>
      <c r="K127" s="7">
        <v>28.58</v>
      </c>
      <c r="L127" s="6" t="s">
        <v>489</v>
      </c>
    </row>
    <row r="128" spans="1:12" x14ac:dyDescent="0.25">
      <c r="A128" s="9" t="s">
        <v>64</v>
      </c>
      <c r="B128" s="10">
        <v>95251</v>
      </c>
      <c r="C128" s="6" t="s">
        <v>427</v>
      </c>
      <c r="D128" s="8">
        <v>600</v>
      </c>
      <c r="E128" s="9" t="s">
        <v>494</v>
      </c>
      <c r="F128" s="9" t="s">
        <v>412</v>
      </c>
      <c r="G128" s="99">
        <v>19</v>
      </c>
      <c r="H128" s="7">
        <v>9.9499999999999993</v>
      </c>
      <c r="I128" s="8">
        <v>1</v>
      </c>
      <c r="J128" s="7">
        <v>8.16</v>
      </c>
      <c r="K128" s="7">
        <v>18.11</v>
      </c>
      <c r="L128" s="6" t="s">
        <v>489</v>
      </c>
    </row>
    <row r="129" spans="1:12" x14ac:dyDescent="0.25">
      <c r="A129" s="9" t="s">
        <v>62</v>
      </c>
      <c r="B129" s="10">
        <v>94215</v>
      </c>
      <c r="C129" s="6" t="s">
        <v>426</v>
      </c>
      <c r="D129" s="8">
        <v>600</v>
      </c>
      <c r="E129" s="9" t="s">
        <v>490</v>
      </c>
      <c r="F129" s="9" t="s">
        <v>412</v>
      </c>
      <c r="G129" s="99">
        <v>30</v>
      </c>
      <c r="H129" s="7">
        <v>15.7</v>
      </c>
      <c r="I129" s="8">
        <v>2</v>
      </c>
      <c r="J129" s="7">
        <v>25.75</v>
      </c>
      <c r="K129" s="7">
        <v>41.45</v>
      </c>
      <c r="L129" s="6" t="s">
        <v>377</v>
      </c>
    </row>
    <row r="130" spans="1:12" x14ac:dyDescent="0.25">
      <c r="A130" s="9" t="s">
        <v>60</v>
      </c>
      <c r="B130" s="10">
        <v>90059</v>
      </c>
      <c r="C130" s="6" t="s">
        <v>59</v>
      </c>
      <c r="D130" s="8">
        <v>600</v>
      </c>
      <c r="E130" s="9" t="s">
        <v>490</v>
      </c>
      <c r="F130" s="9" t="s">
        <v>412</v>
      </c>
      <c r="G130" s="99">
        <v>30</v>
      </c>
      <c r="H130" s="7">
        <v>15.7</v>
      </c>
      <c r="I130" s="8">
        <v>2</v>
      </c>
      <c r="J130" s="7">
        <v>25.75</v>
      </c>
      <c r="K130" s="7">
        <v>41.45</v>
      </c>
      <c r="L130" s="6" t="s">
        <v>489</v>
      </c>
    </row>
    <row r="131" spans="1:12" x14ac:dyDescent="0.25">
      <c r="A131" s="9" t="s">
        <v>58</v>
      </c>
      <c r="B131" s="10">
        <v>96005</v>
      </c>
      <c r="C131" s="6" t="s">
        <v>425</v>
      </c>
      <c r="D131" s="8">
        <v>600</v>
      </c>
      <c r="E131" s="9" t="s">
        <v>493</v>
      </c>
      <c r="F131" s="9" t="s">
        <v>412</v>
      </c>
      <c r="G131" s="99">
        <v>1</v>
      </c>
      <c r="H131" s="7">
        <v>0.52</v>
      </c>
      <c r="I131" s="8">
        <v>2</v>
      </c>
      <c r="J131" s="7">
        <v>0.86</v>
      </c>
      <c r="K131" s="7">
        <v>1.38</v>
      </c>
      <c r="L131" s="6" t="s">
        <v>489</v>
      </c>
    </row>
    <row r="132" spans="1:12" x14ac:dyDescent="0.25">
      <c r="A132" s="9" t="s">
        <v>56</v>
      </c>
      <c r="B132" s="10">
        <v>15242</v>
      </c>
      <c r="C132" s="6" t="s">
        <v>55</v>
      </c>
      <c r="D132" s="8">
        <v>600</v>
      </c>
      <c r="E132" s="9" t="s">
        <v>490</v>
      </c>
      <c r="F132" s="9" t="s">
        <v>412</v>
      </c>
      <c r="G132" s="99">
        <v>30</v>
      </c>
      <c r="H132" s="7">
        <v>15.7</v>
      </c>
      <c r="I132" s="8">
        <v>2</v>
      </c>
      <c r="J132" s="7">
        <v>25.75</v>
      </c>
      <c r="K132" s="7">
        <v>41.45</v>
      </c>
      <c r="L132" s="6" t="s">
        <v>399</v>
      </c>
    </row>
    <row r="133" spans="1:12" x14ac:dyDescent="0.25">
      <c r="A133" s="9" t="s">
        <v>54</v>
      </c>
      <c r="B133" s="10">
        <v>92259</v>
      </c>
      <c r="C133" s="6" t="s">
        <v>53</v>
      </c>
      <c r="D133" s="8">
        <v>600</v>
      </c>
      <c r="E133" s="9" t="s">
        <v>490</v>
      </c>
      <c r="F133" s="9" t="s">
        <v>412</v>
      </c>
      <c r="G133" s="99">
        <v>30</v>
      </c>
      <c r="H133" s="7">
        <v>15.7</v>
      </c>
      <c r="I133" s="8">
        <v>1</v>
      </c>
      <c r="J133" s="7">
        <v>12.88</v>
      </c>
      <c r="K133" s="7">
        <v>28.58</v>
      </c>
      <c r="L133" s="6" t="s">
        <v>489</v>
      </c>
    </row>
    <row r="134" spans="1:12" x14ac:dyDescent="0.25">
      <c r="A134" s="9" t="s">
        <v>51</v>
      </c>
      <c r="B134" s="10">
        <v>88170</v>
      </c>
      <c r="C134" s="6" t="s">
        <v>50</v>
      </c>
      <c r="D134" s="8">
        <v>600</v>
      </c>
      <c r="E134" s="9" t="s">
        <v>490</v>
      </c>
      <c r="F134" s="9" t="s">
        <v>412</v>
      </c>
      <c r="G134" s="99">
        <v>30</v>
      </c>
      <c r="H134" s="7">
        <v>15.7</v>
      </c>
      <c r="I134" s="8">
        <v>2</v>
      </c>
      <c r="J134" s="7">
        <v>25.75</v>
      </c>
      <c r="K134" s="7">
        <v>41.45</v>
      </c>
      <c r="L134" s="6" t="s">
        <v>489</v>
      </c>
    </row>
    <row r="135" spans="1:12" x14ac:dyDescent="0.25">
      <c r="A135" s="9" t="s">
        <v>48</v>
      </c>
      <c r="B135" s="10">
        <v>96028</v>
      </c>
      <c r="C135" s="6" t="s">
        <v>424</v>
      </c>
      <c r="D135" s="8">
        <v>600</v>
      </c>
      <c r="E135" s="9" t="s">
        <v>492</v>
      </c>
      <c r="F135" s="9" t="s">
        <v>412</v>
      </c>
      <c r="G135" s="99">
        <v>14</v>
      </c>
      <c r="H135" s="7">
        <v>7.33</v>
      </c>
      <c r="I135" s="8">
        <v>2</v>
      </c>
      <c r="J135" s="7">
        <v>12.02</v>
      </c>
      <c r="K135" s="7">
        <v>19.350000000000001</v>
      </c>
      <c r="L135" s="6" t="s">
        <v>489</v>
      </c>
    </row>
    <row r="136" spans="1:12" x14ac:dyDescent="0.25">
      <c r="A136" s="9" t="s">
        <v>46</v>
      </c>
      <c r="B136" s="10">
        <v>86871</v>
      </c>
      <c r="C136" s="6" t="s">
        <v>45</v>
      </c>
      <c r="D136" s="8">
        <v>600</v>
      </c>
      <c r="E136" s="9" t="s">
        <v>490</v>
      </c>
      <c r="F136" s="9" t="s">
        <v>412</v>
      </c>
      <c r="G136" s="99">
        <v>30</v>
      </c>
      <c r="H136" s="7">
        <v>15.7</v>
      </c>
      <c r="I136" s="8">
        <v>1</v>
      </c>
      <c r="J136" s="7">
        <v>12.88</v>
      </c>
      <c r="K136" s="7">
        <v>28.58</v>
      </c>
      <c r="L136" s="6" t="s">
        <v>394</v>
      </c>
    </row>
    <row r="137" spans="1:12" x14ac:dyDescent="0.25">
      <c r="A137" s="9" t="s">
        <v>44</v>
      </c>
      <c r="B137" s="10">
        <v>66638</v>
      </c>
      <c r="C137" s="6" t="s">
        <v>43</v>
      </c>
      <c r="D137" s="8">
        <v>600</v>
      </c>
      <c r="E137" s="9" t="s">
        <v>490</v>
      </c>
      <c r="F137" s="9" t="s">
        <v>412</v>
      </c>
      <c r="G137" s="99">
        <v>30</v>
      </c>
      <c r="H137" s="7">
        <v>15.7</v>
      </c>
      <c r="I137" s="8">
        <v>1</v>
      </c>
      <c r="J137" s="7">
        <v>12.88</v>
      </c>
      <c r="K137" s="7">
        <v>28.58</v>
      </c>
      <c r="L137" s="6" t="s">
        <v>489</v>
      </c>
    </row>
    <row r="138" spans="1:12" x14ac:dyDescent="0.25">
      <c r="A138" s="9" t="s">
        <v>42</v>
      </c>
      <c r="B138" s="10">
        <v>90053</v>
      </c>
      <c r="C138" s="6" t="s">
        <v>41</v>
      </c>
      <c r="D138" s="8">
        <v>600</v>
      </c>
      <c r="E138" s="9" t="s">
        <v>490</v>
      </c>
      <c r="F138" s="9" t="s">
        <v>412</v>
      </c>
      <c r="G138" s="99">
        <v>30</v>
      </c>
      <c r="H138" s="7">
        <v>15.7</v>
      </c>
      <c r="I138" s="8">
        <v>1</v>
      </c>
      <c r="J138" s="7">
        <v>12.88</v>
      </c>
      <c r="K138" s="7">
        <v>28.58</v>
      </c>
      <c r="L138" s="6" t="s">
        <v>489</v>
      </c>
    </row>
    <row r="139" spans="1:12" x14ac:dyDescent="0.25">
      <c r="A139" s="9" t="s">
        <v>38</v>
      </c>
      <c r="B139" s="10">
        <v>70619</v>
      </c>
      <c r="C139" s="6" t="s">
        <v>37</v>
      </c>
      <c r="D139" s="8">
        <v>600</v>
      </c>
      <c r="E139" s="9" t="s">
        <v>490</v>
      </c>
      <c r="F139" s="9" t="s">
        <v>412</v>
      </c>
      <c r="G139" s="99">
        <v>30</v>
      </c>
      <c r="H139" s="7">
        <v>15.7</v>
      </c>
      <c r="I139" s="8">
        <v>2</v>
      </c>
      <c r="J139" s="7">
        <v>25.75</v>
      </c>
      <c r="K139" s="7">
        <v>41.45</v>
      </c>
      <c r="L139" s="6" t="s">
        <v>489</v>
      </c>
    </row>
    <row r="140" spans="1:12" x14ac:dyDescent="0.25">
      <c r="A140" s="9" t="s">
        <v>34</v>
      </c>
      <c r="B140" s="10">
        <v>95347</v>
      </c>
      <c r="C140" s="6" t="s">
        <v>419</v>
      </c>
      <c r="D140" s="8">
        <v>600</v>
      </c>
      <c r="E140" s="9" t="s">
        <v>490</v>
      </c>
      <c r="F140" s="9" t="s">
        <v>412</v>
      </c>
      <c r="G140" s="99">
        <v>30</v>
      </c>
      <c r="H140" s="7">
        <v>15.7</v>
      </c>
      <c r="I140" s="8">
        <v>1</v>
      </c>
      <c r="J140" s="7">
        <v>12.88</v>
      </c>
      <c r="K140" s="7">
        <v>28.58</v>
      </c>
      <c r="L140" s="6" t="s">
        <v>489</v>
      </c>
    </row>
    <row r="141" spans="1:12" x14ac:dyDescent="0.25">
      <c r="A141" s="9" t="s">
        <v>397</v>
      </c>
      <c r="B141" s="10">
        <v>92653</v>
      </c>
      <c r="C141" s="6" t="s">
        <v>418</v>
      </c>
      <c r="D141" s="8">
        <v>600</v>
      </c>
      <c r="E141" s="9" t="s">
        <v>490</v>
      </c>
      <c r="F141" s="9" t="s">
        <v>412</v>
      </c>
      <c r="G141" s="99">
        <v>30</v>
      </c>
      <c r="H141" s="7">
        <v>15.7</v>
      </c>
      <c r="I141" s="8">
        <v>1</v>
      </c>
      <c r="J141" s="7">
        <v>12.88</v>
      </c>
      <c r="K141" s="7">
        <v>28.58</v>
      </c>
      <c r="L141" s="6" t="s">
        <v>489</v>
      </c>
    </row>
    <row r="142" spans="1:12" x14ac:dyDescent="0.25">
      <c r="A142" s="9" t="s">
        <v>32</v>
      </c>
      <c r="B142" s="10">
        <v>95191</v>
      </c>
      <c r="C142" s="6" t="s">
        <v>491</v>
      </c>
      <c r="D142" s="8">
        <v>600</v>
      </c>
      <c r="E142" s="9" t="s">
        <v>490</v>
      </c>
      <c r="F142" s="9" t="s">
        <v>412</v>
      </c>
      <c r="G142" s="99">
        <v>30</v>
      </c>
      <c r="H142" s="7">
        <v>15.7</v>
      </c>
      <c r="I142" s="8">
        <v>1</v>
      </c>
      <c r="J142" s="7">
        <v>12.88</v>
      </c>
      <c r="K142" s="7">
        <v>28.58</v>
      </c>
      <c r="L142" s="6" t="s">
        <v>489</v>
      </c>
    </row>
    <row r="143" spans="1:12" x14ac:dyDescent="0.25">
      <c r="A143" s="9" t="s">
        <v>30</v>
      </c>
      <c r="B143" s="10">
        <v>61262</v>
      </c>
      <c r="C143" s="6" t="s">
        <v>29</v>
      </c>
      <c r="D143" s="8">
        <v>600</v>
      </c>
      <c r="E143" s="9" t="s">
        <v>490</v>
      </c>
      <c r="F143" s="9" t="s">
        <v>412</v>
      </c>
      <c r="G143" s="99">
        <v>30</v>
      </c>
      <c r="H143" s="7">
        <v>15.7</v>
      </c>
      <c r="I143" s="8">
        <v>1</v>
      </c>
      <c r="J143" s="7">
        <v>12.88</v>
      </c>
      <c r="K143" s="7">
        <v>28.58</v>
      </c>
      <c r="L143" s="6" t="s">
        <v>489</v>
      </c>
    </row>
    <row r="144" spans="1:12" x14ac:dyDescent="0.25">
      <c r="A144" s="9" t="s">
        <v>28</v>
      </c>
      <c r="B144" s="10">
        <v>89005</v>
      </c>
      <c r="C144" s="6" t="s">
        <v>27</v>
      </c>
      <c r="D144" s="8">
        <v>600</v>
      </c>
      <c r="E144" s="9" t="s">
        <v>490</v>
      </c>
      <c r="F144" s="9" t="s">
        <v>412</v>
      </c>
      <c r="G144" s="99">
        <v>30</v>
      </c>
      <c r="H144" s="7">
        <v>15.7</v>
      </c>
      <c r="I144" s="8">
        <v>1</v>
      </c>
      <c r="J144" s="7">
        <v>12.88</v>
      </c>
      <c r="K144" s="7">
        <v>28.58</v>
      </c>
      <c r="L144" s="6" t="s">
        <v>489</v>
      </c>
    </row>
    <row r="145" spans="1:12" x14ac:dyDescent="0.25">
      <c r="A145" s="9" t="s">
        <v>26</v>
      </c>
      <c r="B145" s="10">
        <v>44724</v>
      </c>
      <c r="C145" s="6" t="s">
        <v>25</v>
      </c>
      <c r="D145" s="8">
        <v>600</v>
      </c>
      <c r="E145" s="9" t="s">
        <v>490</v>
      </c>
      <c r="F145" s="9" t="s">
        <v>412</v>
      </c>
      <c r="G145" s="99">
        <v>30</v>
      </c>
      <c r="H145" s="7">
        <v>15.7</v>
      </c>
      <c r="I145" s="8">
        <v>1</v>
      </c>
      <c r="J145" s="7">
        <v>12.88</v>
      </c>
      <c r="K145" s="7">
        <v>28.58</v>
      </c>
      <c r="L145" s="6" t="s">
        <v>489</v>
      </c>
    </row>
    <row r="146" spans="1:12" x14ac:dyDescent="0.25">
      <c r="A146" s="9" t="s">
        <v>24</v>
      </c>
      <c r="B146" s="10">
        <v>94910</v>
      </c>
      <c r="C146" s="6" t="s">
        <v>417</v>
      </c>
      <c r="D146" s="8">
        <v>600</v>
      </c>
      <c r="E146" s="9" t="s">
        <v>490</v>
      </c>
      <c r="F146" s="9" t="s">
        <v>412</v>
      </c>
      <c r="G146" s="99">
        <v>30</v>
      </c>
      <c r="H146" s="7">
        <v>15.7</v>
      </c>
      <c r="I146" s="8">
        <v>2</v>
      </c>
      <c r="J146" s="7">
        <v>25.75</v>
      </c>
      <c r="K146" s="7">
        <v>41.45</v>
      </c>
      <c r="L146" s="6" t="s">
        <v>489</v>
      </c>
    </row>
    <row r="147" spans="1:12" x14ac:dyDescent="0.25">
      <c r="A147" s="9" t="s">
        <v>18</v>
      </c>
      <c r="B147" s="10">
        <v>90316</v>
      </c>
      <c r="C147" s="6" t="s">
        <v>17</v>
      </c>
      <c r="D147" s="8">
        <v>600</v>
      </c>
      <c r="E147" s="9" t="s">
        <v>490</v>
      </c>
      <c r="F147" s="9" t="s">
        <v>412</v>
      </c>
      <c r="G147" s="99">
        <v>30</v>
      </c>
      <c r="H147" s="7">
        <v>15.7</v>
      </c>
      <c r="I147" s="8">
        <v>1</v>
      </c>
      <c r="J147" s="7">
        <v>12.88</v>
      </c>
      <c r="K147" s="7">
        <v>28.58</v>
      </c>
      <c r="L147" s="6" t="s">
        <v>489</v>
      </c>
    </row>
    <row r="148" spans="1:12" x14ac:dyDescent="0.25">
      <c r="A148" s="9" t="s">
        <v>16</v>
      </c>
      <c r="B148" s="10">
        <v>87217</v>
      </c>
      <c r="C148" s="6" t="s">
        <v>15</v>
      </c>
      <c r="D148" s="8">
        <v>600</v>
      </c>
      <c r="E148" s="9" t="s">
        <v>490</v>
      </c>
      <c r="F148" s="9" t="s">
        <v>412</v>
      </c>
      <c r="G148" s="99">
        <v>30</v>
      </c>
      <c r="H148" s="7">
        <v>15.7</v>
      </c>
      <c r="I148" s="8">
        <v>2</v>
      </c>
      <c r="J148" s="7">
        <v>25.75</v>
      </c>
      <c r="K148" s="7">
        <v>41.45</v>
      </c>
      <c r="L148" s="6" t="s">
        <v>489</v>
      </c>
    </row>
    <row r="149" spans="1:12" x14ac:dyDescent="0.25">
      <c r="A149" s="9" t="s">
        <v>14</v>
      </c>
      <c r="B149" s="10">
        <v>95852</v>
      </c>
      <c r="C149" s="6" t="s">
        <v>413</v>
      </c>
      <c r="D149" s="8">
        <v>600</v>
      </c>
      <c r="E149" s="9" t="s">
        <v>490</v>
      </c>
      <c r="F149" s="9" t="s">
        <v>412</v>
      </c>
      <c r="G149" s="99">
        <v>30</v>
      </c>
      <c r="H149" s="7">
        <v>15.7</v>
      </c>
      <c r="I149" s="8">
        <v>1</v>
      </c>
      <c r="J149" s="7">
        <v>12.88</v>
      </c>
      <c r="K149" s="7">
        <v>28.58</v>
      </c>
      <c r="L149" s="6" t="s">
        <v>489</v>
      </c>
    </row>
    <row r="150" spans="1:12" x14ac:dyDescent="0.25">
      <c r="A150" s="44" t="s">
        <v>588</v>
      </c>
      <c r="B150" s="45"/>
      <c r="C150" s="46"/>
      <c r="D150" s="45"/>
      <c r="E150" s="44"/>
      <c r="F150" s="44"/>
      <c r="G150" s="46"/>
      <c r="H150" s="72">
        <f>SUBTOTAL(109,Table12[Water Charge (Sqft.)])</f>
        <v>2792.5599999999945</v>
      </c>
      <c r="I150" s="72">
        <f>SUBTOTAL(109,Table12[People Count])</f>
        <v>276</v>
      </c>
      <c r="J150" s="72">
        <f>SUBTOTAL(109,Table12[Water Charge (People)])</f>
        <v>3401.6100000000056</v>
      </c>
      <c r="K150" s="72">
        <f>SUBTOTAL(109,Table12[Water Charge (Total)])</f>
        <v>6194.1699999999983</v>
      </c>
      <c r="L150" s="46">
        <f>SUBTOTAL(103,Table12[G/E Billing Days])</f>
        <v>147</v>
      </c>
    </row>
    <row r="151" spans="1:12" x14ac:dyDescent="0.25">
      <c r="I151" s="3"/>
      <c r="K151" s="2"/>
    </row>
    <row r="152" spans="1:12" x14ac:dyDescent="0.25">
      <c r="A152" s="74"/>
      <c r="B152" s="74"/>
      <c r="C152" s="75"/>
      <c r="D152" s="75" t="s">
        <v>607</v>
      </c>
      <c r="E152" s="74"/>
    </row>
    <row r="153" spans="1:12" ht="13.5" x14ac:dyDescent="0.25">
      <c r="A153" s="76" t="s">
        <v>585</v>
      </c>
      <c r="B153" s="77" t="s">
        <v>584</v>
      </c>
      <c r="C153" s="78" t="s">
        <v>586</v>
      </c>
      <c r="D153" s="79" t="s">
        <v>589</v>
      </c>
      <c r="E153" s="74"/>
    </row>
    <row r="154" spans="1:12" x14ac:dyDescent="0.25">
      <c r="A154" s="80" t="s">
        <v>1</v>
      </c>
      <c r="B154" s="81">
        <v>1</v>
      </c>
      <c r="C154" s="82" t="s">
        <v>583</v>
      </c>
      <c r="D154" s="83">
        <v>1100.69</v>
      </c>
      <c r="E154" s="74"/>
    </row>
    <row r="155" spans="1:12" x14ac:dyDescent="0.25">
      <c r="A155" s="80" t="s">
        <v>5</v>
      </c>
      <c r="B155" s="81">
        <v>2</v>
      </c>
      <c r="C155" s="82" t="s">
        <v>583</v>
      </c>
      <c r="D155" s="83">
        <v>2363.06</v>
      </c>
      <c r="E155" s="74"/>
    </row>
    <row r="156" spans="1:12" x14ac:dyDescent="0.25">
      <c r="A156" s="80" t="s">
        <v>4</v>
      </c>
      <c r="B156" s="81">
        <v>3</v>
      </c>
      <c r="C156" s="82" t="s">
        <v>583</v>
      </c>
      <c r="D156" s="83">
        <v>1103.8800000000001</v>
      </c>
      <c r="E156" s="74"/>
    </row>
    <row r="157" spans="1:12" x14ac:dyDescent="0.25">
      <c r="A157" s="80" t="s">
        <v>3</v>
      </c>
      <c r="B157" s="81">
        <v>4</v>
      </c>
      <c r="C157" s="82" t="s">
        <v>583</v>
      </c>
      <c r="D157" s="83">
        <v>1567.7</v>
      </c>
      <c r="E157" s="74"/>
    </row>
    <row r="158" spans="1:12" x14ac:dyDescent="0.25">
      <c r="A158" s="80" t="s">
        <v>0</v>
      </c>
      <c r="B158" s="81">
        <v>5</v>
      </c>
      <c r="C158" s="82" t="s">
        <v>583</v>
      </c>
      <c r="D158" s="83">
        <v>1399.51</v>
      </c>
      <c r="E158" s="74"/>
    </row>
    <row r="159" spans="1:12" x14ac:dyDescent="0.25">
      <c r="A159" s="80" t="s">
        <v>2</v>
      </c>
      <c r="B159" s="81">
        <v>6</v>
      </c>
      <c r="C159" s="82" t="s">
        <v>583</v>
      </c>
      <c r="D159" s="83">
        <v>1873.62</v>
      </c>
      <c r="E159" s="74"/>
    </row>
    <row r="160" spans="1:12" x14ac:dyDescent="0.25">
      <c r="A160" s="80" t="s">
        <v>6</v>
      </c>
      <c r="B160" s="81">
        <v>7</v>
      </c>
      <c r="C160" s="82" t="s">
        <v>587</v>
      </c>
      <c r="D160" s="83"/>
      <c r="E160" s="74"/>
    </row>
    <row r="161" spans="1:5" x14ac:dyDescent="0.25">
      <c r="A161" s="84" t="s">
        <v>7</v>
      </c>
      <c r="B161" s="85">
        <v>8</v>
      </c>
      <c r="C161" s="86" t="s">
        <v>583</v>
      </c>
      <c r="D161" s="87"/>
      <c r="E161" s="74"/>
    </row>
    <row r="162" spans="1:5" x14ac:dyDescent="0.25">
      <c r="A162" s="74"/>
      <c r="B162" s="74"/>
      <c r="C162" s="75" t="s">
        <v>588</v>
      </c>
      <c r="D162" s="88">
        <f>SUM(D154:D161)</f>
        <v>9408.4599999999991</v>
      </c>
      <c r="E162" s="75"/>
    </row>
    <row r="163" spans="1:5" x14ac:dyDescent="0.25">
      <c r="A163" s="74"/>
      <c r="B163" s="74"/>
      <c r="C163" s="89">
        <v>0.75</v>
      </c>
      <c r="D163" s="90">
        <f>D162*0.75</f>
        <v>7056.3449999999993</v>
      </c>
      <c r="E163" s="75"/>
    </row>
    <row r="164" spans="1:5" x14ac:dyDescent="0.25">
      <c r="A164" s="74"/>
      <c r="B164" s="74"/>
      <c r="C164" s="74" t="s">
        <v>593</v>
      </c>
      <c r="D164" s="88">
        <f>K150-D163</f>
        <v>-862.17500000000109</v>
      </c>
      <c r="E164" s="91">
        <f>D164/D162</f>
        <v>-9.163827023763732E-2</v>
      </c>
    </row>
    <row r="165" spans="1:5" x14ac:dyDescent="0.25">
      <c r="A165" s="74"/>
      <c r="B165" s="74"/>
      <c r="C165" s="74" t="s">
        <v>594</v>
      </c>
      <c r="D165" s="92">
        <f>0.5*D163/134800</f>
        <v>2.6173386498516318E-2</v>
      </c>
      <c r="E165" s="75"/>
    </row>
    <row r="166" spans="1:5" x14ac:dyDescent="0.25">
      <c r="A166" s="74"/>
      <c r="B166" s="74"/>
      <c r="C166" s="74" t="s">
        <v>595</v>
      </c>
      <c r="D166" s="88">
        <f>D163*0.5/I150</f>
        <v>12.783233695652173</v>
      </c>
      <c r="E166" s="88"/>
    </row>
    <row r="167" spans="1:5" x14ac:dyDescent="0.25">
      <c r="A167" s="74"/>
      <c r="B167" s="74"/>
      <c r="C167" s="74"/>
      <c r="D167" s="75"/>
      <c r="E167" s="75"/>
    </row>
    <row r="168" spans="1:5" x14ac:dyDescent="0.25">
      <c r="A168" s="74"/>
      <c r="B168" s="74"/>
      <c r="C168" s="74" t="s">
        <v>596</v>
      </c>
      <c r="D168" s="75">
        <f>INDEX($A:$L,MATCH(89419,$B:$B,0),4)</f>
        <v>800</v>
      </c>
      <c r="E168" s="75"/>
    </row>
    <row r="169" spans="1:5" x14ac:dyDescent="0.25">
      <c r="A169" s="74"/>
      <c r="B169" s="74"/>
      <c r="C169" s="74" t="s">
        <v>597</v>
      </c>
      <c r="D169" s="75">
        <f>INDEX($A:$L,MATCH(89419,$B:$B,0),9)</f>
        <v>3</v>
      </c>
      <c r="E169" s="75"/>
    </row>
    <row r="170" spans="1:5" x14ac:dyDescent="0.25">
      <c r="A170" s="74"/>
      <c r="B170" s="74"/>
      <c r="C170" s="93" t="s">
        <v>598</v>
      </c>
      <c r="D170" s="94">
        <f>INDEX($A:$L,MATCH(89419,$B:$B,0),11)</f>
        <v>59.57</v>
      </c>
      <c r="E170" s="75"/>
    </row>
    <row r="171" spans="1:5" x14ac:dyDescent="0.25">
      <c r="A171" s="74"/>
      <c r="B171" s="74"/>
      <c r="C171" s="95" t="s">
        <v>599</v>
      </c>
      <c r="D171" s="96">
        <f>D168*D165+D169*D166</f>
        <v>59.288410285769572</v>
      </c>
      <c r="E171" s="75"/>
    </row>
    <row r="172" spans="1:5" x14ac:dyDescent="0.25">
      <c r="A172" s="74"/>
      <c r="B172" s="74"/>
      <c r="C172" s="74" t="s">
        <v>600</v>
      </c>
      <c r="D172" s="97">
        <f>D170-D171</f>
        <v>0.281589714230428</v>
      </c>
      <c r="E172" s="74"/>
    </row>
  </sheetData>
  <conditionalFormatting sqref="D164">
    <cfRule type="cellIs" dxfId="28" priority="1" operator="lessThan">
      <formula>0</formula>
    </cfRule>
    <cfRule type="cellIs" dxfId="27" priority="2" operator="greaterThan">
      <formula>0</formula>
    </cfRule>
  </conditionalFormatting>
  <pageMargins left="0.5" right="0.5" top="0" bottom="0" header="0.51180555555555496" footer="0.51180555555555496"/>
  <pageSetup firstPageNumber="0" orientation="landscape" horizontalDpi="300" verticalDpi="300"/>
  <rowBreaks count="2" manualBreakCount="2">
    <brk id="52" max="16383" man="1"/>
    <brk id="111" max="16383" man="1"/>
  </rowBreaks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30768-4D97-4B6A-92BA-2482A0CF9978}">
  <sheetPr codeName="Sheet14">
    <tabColor theme="9"/>
  </sheetPr>
  <dimension ref="A1:L159"/>
  <sheetViews>
    <sheetView workbookViewId="0">
      <selection activeCell="K144" sqref="K144"/>
    </sheetView>
  </sheetViews>
  <sheetFormatPr defaultRowHeight="12.5" x14ac:dyDescent="0.25"/>
  <cols>
    <col min="1" max="2" width="7.33203125" style="18" customWidth="1"/>
    <col min="3" max="3" width="12.9140625" style="18" customWidth="1"/>
    <col min="4" max="4" width="7.33203125" style="18" customWidth="1"/>
    <col min="5" max="6" width="9.1640625" style="18" customWidth="1"/>
    <col min="7" max="7" width="4.9140625" style="18" customWidth="1"/>
    <col min="8" max="8" width="7.33203125" style="18" customWidth="1"/>
    <col min="9" max="9" width="5.33203125" style="18" customWidth="1"/>
    <col min="10" max="10" width="7.75" style="18" customWidth="1"/>
    <col min="11" max="11" width="6.9140625" style="18" customWidth="1"/>
    <col min="12" max="12" width="5.4140625" style="18" customWidth="1"/>
    <col min="13" max="13" width="7.33203125" style="18" customWidth="1"/>
    <col min="14" max="16384" width="8.6640625" style="18"/>
  </cols>
  <sheetData>
    <row r="1" spans="1:12" x14ac:dyDescent="0.25">
      <c r="A1" s="28" t="s">
        <v>372</v>
      </c>
      <c r="B1" s="29" t="s">
        <v>371</v>
      </c>
      <c r="C1" s="29" t="s">
        <v>370</v>
      </c>
      <c r="D1" s="29" t="s">
        <v>369</v>
      </c>
      <c r="E1" s="28" t="s">
        <v>368</v>
      </c>
      <c r="F1" s="28" t="s">
        <v>367</v>
      </c>
      <c r="G1" s="29" t="s">
        <v>366</v>
      </c>
      <c r="H1" s="28" t="s">
        <v>365</v>
      </c>
      <c r="I1" s="29" t="s">
        <v>364</v>
      </c>
      <c r="J1" s="28" t="s">
        <v>363</v>
      </c>
      <c r="K1" s="28" t="s">
        <v>362</v>
      </c>
      <c r="L1" s="29" t="s">
        <v>359</v>
      </c>
    </row>
    <row r="2" spans="1:12" x14ac:dyDescent="0.25">
      <c r="A2" s="25" t="s">
        <v>357</v>
      </c>
      <c r="B2" s="26">
        <v>95439</v>
      </c>
      <c r="C2" s="22" t="s">
        <v>488</v>
      </c>
      <c r="D2" s="24">
        <v>660</v>
      </c>
      <c r="E2" s="25" t="s">
        <v>412</v>
      </c>
      <c r="F2" s="25" t="s">
        <v>409</v>
      </c>
      <c r="G2" s="22" t="s">
        <v>8</v>
      </c>
      <c r="H2" s="23">
        <v>25.48</v>
      </c>
      <c r="I2" s="24">
        <v>1</v>
      </c>
      <c r="J2" s="23">
        <v>18.010000000000002</v>
      </c>
      <c r="K2" s="23">
        <v>43.49</v>
      </c>
      <c r="L2" s="27"/>
    </row>
    <row r="3" spans="1:12" x14ac:dyDescent="0.25">
      <c r="A3" s="25" t="s">
        <v>355</v>
      </c>
      <c r="B3" s="26">
        <v>95250</v>
      </c>
      <c r="C3" s="22" t="s">
        <v>487</v>
      </c>
      <c r="D3" s="24">
        <v>660</v>
      </c>
      <c r="E3" s="25" t="s">
        <v>412</v>
      </c>
      <c r="F3" s="25" t="s">
        <v>409</v>
      </c>
      <c r="G3" s="22" t="s">
        <v>8</v>
      </c>
      <c r="H3" s="23">
        <v>25.48</v>
      </c>
      <c r="I3" s="24">
        <v>1</v>
      </c>
      <c r="J3" s="23">
        <v>18.010000000000002</v>
      </c>
      <c r="K3" s="23">
        <v>43.49</v>
      </c>
      <c r="L3" s="22" t="s">
        <v>8</v>
      </c>
    </row>
    <row r="4" spans="1:12" x14ac:dyDescent="0.25">
      <c r="A4" s="25" t="s">
        <v>353</v>
      </c>
      <c r="B4" s="26">
        <v>70744</v>
      </c>
      <c r="C4" s="22" t="s">
        <v>352</v>
      </c>
      <c r="D4" s="24">
        <v>660</v>
      </c>
      <c r="E4" s="25" t="s">
        <v>412</v>
      </c>
      <c r="F4" s="25" t="s">
        <v>409</v>
      </c>
      <c r="G4" s="22" t="s">
        <v>8</v>
      </c>
      <c r="H4" s="23">
        <v>25.48</v>
      </c>
      <c r="I4" s="24">
        <v>1</v>
      </c>
      <c r="J4" s="23">
        <v>18.010000000000002</v>
      </c>
      <c r="K4" s="23">
        <v>43.49</v>
      </c>
      <c r="L4" s="22" t="s">
        <v>8</v>
      </c>
    </row>
    <row r="5" spans="1:12" x14ac:dyDescent="0.25">
      <c r="A5" s="25" t="s">
        <v>351</v>
      </c>
      <c r="B5" s="26">
        <v>95887</v>
      </c>
      <c r="C5" s="22" t="s">
        <v>486</v>
      </c>
      <c r="D5" s="24">
        <v>660</v>
      </c>
      <c r="E5" s="25" t="s">
        <v>412</v>
      </c>
      <c r="F5" s="25" t="s">
        <v>409</v>
      </c>
      <c r="G5" s="22" t="s">
        <v>8</v>
      </c>
      <c r="H5" s="23">
        <v>25.48</v>
      </c>
      <c r="I5" s="24">
        <v>2</v>
      </c>
      <c r="J5" s="23">
        <v>36.020000000000003</v>
      </c>
      <c r="K5" s="23">
        <v>61.5</v>
      </c>
      <c r="L5" s="22" t="s">
        <v>8</v>
      </c>
    </row>
    <row r="6" spans="1:12" x14ac:dyDescent="0.25">
      <c r="A6" s="25" t="s">
        <v>349</v>
      </c>
      <c r="B6" s="26">
        <v>64944</v>
      </c>
      <c r="C6" s="22" t="s">
        <v>348</v>
      </c>
      <c r="D6" s="24">
        <v>660</v>
      </c>
      <c r="E6" s="25" t="s">
        <v>412</v>
      </c>
      <c r="F6" s="25" t="s">
        <v>409</v>
      </c>
      <c r="G6" s="22" t="s">
        <v>8</v>
      </c>
      <c r="H6" s="23">
        <v>25.48</v>
      </c>
      <c r="I6" s="24">
        <v>1</v>
      </c>
      <c r="J6" s="23">
        <v>18.010000000000002</v>
      </c>
      <c r="K6" s="23">
        <v>43.49</v>
      </c>
      <c r="L6" s="22" t="s">
        <v>8</v>
      </c>
    </row>
    <row r="7" spans="1:12" x14ac:dyDescent="0.25">
      <c r="A7" s="25" t="s">
        <v>347</v>
      </c>
      <c r="B7" s="26">
        <v>96308</v>
      </c>
      <c r="C7" s="22" t="s">
        <v>485</v>
      </c>
      <c r="D7" s="24">
        <v>660</v>
      </c>
      <c r="E7" s="25" t="s">
        <v>484</v>
      </c>
      <c r="F7" s="25" t="s">
        <v>409</v>
      </c>
      <c r="G7" s="22" t="s">
        <v>399</v>
      </c>
      <c r="H7" s="23">
        <v>0.82</v>
      </c>
      <c r="I7" s="24">
        <v>2</v>
      </c>
      <c r="J7" s="23">
        <v>1.1599999999999999</v>
      </c>
      <c r="K7" s="23">
        <v>1.98</v>
      </c>
      <c r="L7" s="22" t="s">
        <v>8</v>
      </c>
    </row>
    <row r="8" spans="1:12" x14ac:dyDescent="0.25">
      <c r="A8" s="25" t="s">
        <v>345</v>
      </c>
      <c r="B8" s="26">
        <v>88407</v>
      </c>
      <c r="C8" s="22" t="s">
        <v>344</v>
      </c>
      <c r="D8" s="24">
        <v>660</v>
      </c>
      <c r="E8" s="25" t="s">
        <v>412</v>
      </c>
      <c r="F8" s="25" t="s">
        <v>409</v>
      </c>
      <c r="G8" s="22" t="s">
        <v>8</v>
      </c>
      <c r="H8" s="23">
        <v>25.48</v>
      </c>
      <c r="I8" s="24">
        <v>1</v>
      </c>
      <c r="J8" s="23">
        <v>18.010000000000002</v>
      </c>
      <c r="K8" s="23">
        <v>43.49</v>
      </c>
      <c r="L8" s="22" t="s">
        <v>399</v>
      </c>
    </row>
    <row r="9" spans="1:12" x14ac:dyDescent="0.25">
      <c r="A9" s="25" t="s">
        <v>343</v>
      </c>
      <c r="B9" s="26">
        <v>79696</v>
      </c>
      <c r="C9" s="22" t="s">
        <v>342</v>
      </c>
      <c r="D9" s="24">
        <v>660</v>
      </c>
      <c r="E9" s="25" t="s">
        <v>412</v>
      </c>
      <c r="F9" s="25" t="s">
        <v>409</v>
      </c>
      <c r="G9" s="22" t="s">
        <v>8</v>
      </c>
      <c r="H9" s="23">
        <v>25.48</v>
      </c>
      <c r="I9" s="24">
        <v>1</v>
      </c>
      <c r="J9" s="23">
        <v>18.010000000000002</v>
      </c>
      <c r="K9" s="23">
        <v>43.49</v>
      </c>
      <c r="L9" s="22" t="s">
        <v>8</v>
      </c>
    </row>
    <row r="10" spans="1:12" x14ac:dyDescent="0.25">
      <c r="A10" s="25" t="s">
        <v>341</v>
      </c>
      <c r="B10" s="26">
        <v>81610</v>
      </c>
      <c r="C10" s="22" t="s">
        <v>340</v>
      </c>
      <c r="D10" s="24">
        <v>660</v>
      </c>
      <c r="E10" s="25" t="s">
        <v>412</v>
      </c>
      <c r="F10" s="25" t="s">
        <v>409</v>
      </c>
      <c r="G10" s="22" t="s">
        <v>8</v>
      </c>
      <c r="H10" s="23">
        <v>25.48</v>
      </c>
      <c r="I10" s="24">
        <v>3</v>
      </c>
      <c r="J10" s="23">
        <v>54.03</v>
      </c>
      <c r="K10" s="23">
        <v>79.510000000000005</v>
      </c>
      <c r="L10" s="22" t="s">
        <v>8</v>
      </c>
    </row>
    <row r="11" spans="1:12" x14ac:dyDescent="0.25">
      <c r="A11" s="25" t="s">
        <v>339</v>
      </c>
      <c r="B11" s="26">
        <v>95318</v>
      </c>
      <c r="C11" s="22" t="s">
        <v>483</v>
      </c>
      <c r="D11" s="24">
        <v>660</v>
      </c>
      <c r="E11" s="25" t="s">
        <v>412</v>
      </c>
      <c r="F11" s="25" t="s">
        <v>409</v>
      </c>
      <c r="G11" s="22" t="s">
        <v>8</v>
      </c>
      <c r="H11" s="23">
        <v>25.48</v>
      </c>
      <c r="I11" s="24">
        <v>1</v>
      </c>
      <c r="J11" s="23">
        <v>18.010000000000002</v>
      </c>
      <c r="K11" s="23">
        <v>43.49</v>
      </c>
      <c r="L11" s="22" t="s">
        <v>8</v>
      </c>
    </row>
    <row r="12" spans="1:12" x14ac:dyDescent="0.25">
      <c r="A12" s="25" t="s">
        <v>335</v>
      </c>
      <c r="B12" s="26">
        <v>87911</v>
      </c>
      <c r="C12" s="22" t="s">
        <v>334</v>
      </c>
      <c r="D12" s="24">
        <v>660</v>
      </c>
      <c r="E12" s="25" t="s">
        <v>412</v>
      </c>
      <c r="F12" s="25" t="s">
        <v>409</v>
      </c>
      <c r="G12" s="22" t="s">
        <v>8</v>
      </c>
      <c r="H12" s="23">
        <v>25.48</v>
      </c>
      <c r="I12" s="24">
        <v>2</v>
      </c>
      <c r="J12" s="23">
        <v>36.020000000000003</v>
      </c>
      <c r="K12" s="23">
        <v>61.5</v>
      </c>
      <c r="L12" s="22" t="s">
        <v>8</v>
      </c>
    </row>
    <row r="13" spans="1:12" x14ac:dyDescent="0.25">
      <c r="A13" s="25" t="s">
        <v>333</v>
      </c>
      <c r="B13" s="26">
        <v>91099</v>
      </c>
      <c r="C13" s="22" t="s">
        <v>332</v>
      </c>
      <c r="D13" s="24">
        <v>660</v>
      </c>
      <c r="E13" s="25" t="s">
        <v>412</v>
      </c>
      <c r="F13" s="25" t="s">
        <v>409</v>
      </c>
      <c r="G13" s="22" t="s">
        <v>8</v>
      </c>
      <c r="H13" s="23">
        <v>25.48</v>
      </c>
      <c r="I13" s="24">
        <v>1</v>
      </c>
      <c r="J13" s="23">
        <v>18.010000000000002</v>
      </c>
      <c r="K13" s="23">
        <v>43.49</v>
      </c>
      <c r="L13" s="22" t="s">
        <v>8</v>
      </c>
    </row>
    <row r="14" spans="1:12" x14ac:dyDescent="0.25">
      <c r="A14" s="25" t="s">
        <v>327</v>
      </c>
      <c r="B14" s="26">
        <v>91170</v>
      </c>
      <c r="C14" s="22" t="s">
        <v>326</v>
      </c>
      <c r="D14" s="24">
        <v>660</v>
      </c>
      <c r="E14" s="25" t="s">
        <v>412</v>
      </c>
      <c r="F14" s="25" t="s">
        <v>409</v>
      </c>
      <c r="G14" s="22" t="s">
        <v>8</v>
      </c>
      <c r="H14" s="23">
        <v>25.48</v>
      </c>
      <c r="I14" s="24">
        <v>1</v>
      </c>
      <c r="J14" s="23">
        <v>18.010000000000002</v>
      </c>
      <c r="K14" s="23">
        <v>43.49</v>
      </c>
      <c r="L14" s="22" t="s">
        <v>8</v>
      </c>
    </row>
    <row r="15" spans="1:12" x14ac:dyDescent="0.25">
      <c r="A15" s="25" t="s">
        <v>325</v>
      </c>
      <c r="B15" s="26">
        <v>62605</v>
      </c>
      <c r="C15" s="22" t="s">
        <v>324</v>
      </c>
      <c r="D15" s="24">
        <v>660</v>
      </c>
      <c r="E15" s="25" t="s">
        <v>412</v>
      </c>
      <c r="F15" s="25" t="s">
        <v>409</v>
      </c>
      <c r="G15" s="22" t="s">
        <v>8</v>
      </c>
      <c r="H15" s="23">
        <v>25.48</v>
      </c>
      <c r="I15" s="24">
        <v>2</v>
      </c>
      <c r="J15" s="23">
        <v>36.020000000000003</v>
      </c>
      <c r="K15" s="23">
        <v>61.5</v>
      </c>
      <c r="L15" s="22" t="s">
        <v>8</v>
      </c>
    </row>
    <row r="16" spans="1:12" x14ac:dyDescent="0.25">
      <c r="A16" s="25" t="s">
        <v>323</v>
      </c>
      <c r="B16" s="26">
        <v>96180</v>
      </c>
      <c r="C16" s="22" t="s">
        <v>482</v>
      </c>
      <c r="D16" s="24">
        <v>660</v>
      </c>
      <c r="E16" s="25" t="s">
        <v>481</v>
      </c>
      <c r="F16" s="25" t="s">
        <v>409</v>
      </c>
      <c r="G16" s="22" t="s">
        <v>480</v>
      </c>
      <c r="H16" s="23">
        <v>9.86</v>
      </c>
      <c r="I16" s="24">
        <v>1</v>
      </c>
      <c r="J16" s="23">
        <v>6.97</v>
      </c>
      <c r="K16" s="23">
        <v>16.829999999999998</v>
      </c>
      <c r="L16" s="22" t="s">
        <v>8</v>
      </c>
    </row>
    <row r="17" spans="1:12" x14ac:dyDescent="0.25">
      <c r="A17" s="25" t="s">
        <v>321</v>
      </c>
      <c r="B17" s="26">
        <v>86072</v>
      </c>
      <c r="C17" s="22" t="s">
        <v>320</v>
      </c>
      <c r="D17" s="24">
        <v>660</v>
      </c>
      <c r="E17" s="25" t="s">
        <v>412</v>
      </c>
      <c r="F17" s="25" t="s">
        <v>409</v>
      </c>
      <c r="G17" s="22" t="s">
        <v>8</v>
      </c>
      <c r="H17" s="23">
        <v>25.48</v>
      </c>
      <c r="I17" s="24">
        <v>1</v>
      </c>
      <c r="J17" s="23">
        <v>18.010000000000002</v>
      </c>
      <c r="K17" s="23">
        <v>43.49</v>
      </c>
      <c r="L17" s="22" t="s">
        <v>480</v>
      </c>
    </row>
    <row r="18" spans="1:12" x14ac:dyDescent="0.25">
      <c r="A18" s="25" t="s">
        <v>319</v>
      </c>
      <c r="B18" s="26">
        <v>44988</v>
      </c>
      <c r="C18" s="22" t="s">
        <v>318</v>
      </c>
      <c r="D18" s="24">
        <v>660</v>
      </c>
      <c r="E18" s="25" t="s">
        <v>412</v>
      </c>
      <c r="F18" s="25" t="s">
        <v>409</v>
      </c>
      <c r="G18" s="22" t="s">
        <v>8</v>
      </c>
      <c r="H18" s="23">
        <v>25.48</v>
      </c>
      <c r="I18" s="24">
        <v>1</v>
      </c>
      <c r="J18" s="23">
        <v>18.010000000000002</v>
      </c>
      <c r="K18" s="23">
        <v>43.49</v>
      </c>
      <c r="L18" s="22" t="s">
        <v>8</v>
      </c>
    </row>
    <row r="19" spans="1:12" x14ac:dyDescent="0.25">
      <c r="A19" s="25" t="s">
        <v>317</v>
      </c>
      <c r="B19" s="26">
        <v>91809</v>
      </c>
      <c r="C19" s="22" t="s">
        <v>316</v>
      </c>
      <c r="D19" s="24">
        <v>660</v>
      </c>
      <c r="E19" s="25" t="s">
        <v>412</v>
      </c>
      <c r="F19" s="25" t="s">
        <v>409</v>
      </c>
      <c r="G19" s="22" t="s">
        <v>8</v>
      </c>
      <c r="H19" s="23">
        <v>25.48</v>
      </c>
      <c r="I19" s="24">
        <v>2</v>
      </c>
      <c r="J19" s="23">
        <v>36.020000000000003</v>
      </c>
      <c r="K19" s="23">
        <v>61.5</v>
      </c>
      <c r="L19" s="22" t="s">
        <v>8</v>
      </c>
    </row>
    <row r="20" spans="1:12" x14ac:dyDescent="0.25">
      <c r="A20" s="25" t="s">
        <v>315</v>
      </c>
      <c r="B20" s="26">
        <v>93566</v>
      </c>
      <c r="C20" s="22" t="s">
        <v>479</v>
      </c>
      <c r="D20" s="24">
        <v>660</v>
      </c>
      <c r="E20" s="25" t="s">
        <v>412</v>
      </c>
      <c r="F20" s="25" t="s">
        <v>409</v>
      </c>
      <c r="G20" s="22" t="s">
        <v>8</v>
      </c>
      <c r="H20" s="23">
        <v>25.48</v>
      </c>
      <c r="I20" s="24">
        <v>1</v>
      </c>
      <c r="J20" s="23">
        <v>18.010000000000002</v>
      </c>
      <c r="K20" s="23">
        <v>43.49</v>
      </c>
      <c r="L20" s="22" t="s">
        <v>8</v>
      </c>
    </row>
    <row r="21" spans="1:12" x14ac:dyDescent="0.25">
      <c r="A21" s="25" t="s">
        <v>313</v>
      </c>
      <c r="B21" s="26">
        <v>95980</v>
      </c>
      <c r="C21" s="22" t="s">
        <v>478</v>
      </c>
      <c r="D21" s="24">
        <v>660</v>
      </c>
      <c r="E21" s="25" t="s">
        <v>412</v>
      </c>
      <c r="F21" s="25" t="s">
        <v>409</v>
      </c>
      <c r="G21" s="22" t="s">
        <v>8</v>
      </c>
      <c r="H21" s="23">
        <v>25.48</v>
      </c>
      <c r="I21" s="24">
        <v>1</v>
      </c>
      <c r="J21" s="23">
        <v>18.010000000000002</v>
      </c>
      <c r="K21" s="23">
        <v>43.49</v>
      </c>
      <c r="L21" s="22" t="s">
        <v>8</v>
      </c>
    </row>
    <row r="22" spans="1:12" x14ac:dyDescent="0.25">
      <c r="A22" s="25" t="s">
        <v>311</v>
      </c>
      <c r="B22" s="26">
        <v>91199</v>
      </c>
      <c r="C22" s="22" t="s">
        <v>310</v>
      </c>
      <c r="D22" s="24">
        <v>660</v>
      </c>
      <c r="E22" s="25" t="s">
        <v>412</v>
      </c>
      <c r="F22" s="25" t="s">
        <v>409</v>
      </c>
      <c r="G22" s="22" t="s">
        <v>8</v>
      </c>
      <c r="H22" s="23">
        <v>25.48</v>
      </c>
      <c r="I22" s="24">
        <v>1</v>
      </c>
      <c r="J22" s="23">
        <v>18.010000000000002</v>
      </c>
      <c r="K22" s="23">
        <v>43.49</v>
      </c>
      <c r="L22" s="22" t="s">
        <v>8</v>
      </c>
    </row>
    <row r="23" spans="1:12" x14ac:dyDescent="0.25">
      <c r="A23" s="25" t="s">
        <v>408</v>
      </c>
      <c r="B23" s="26">
        <v>96395</v>
      </c>
      <c r="C23" s="22" t="s">
        <v>477</v>
      </c>
      <c r="D23" s="24">
        <v>660</v>
      </c>
      <c r="E23" s="25" t="s">
        <v>422</v>
      </c>
      <c r="F23" s="25" t="s">
        <v>409</v>
      </c>
      <c r="G23" s="22" t="s">
        <v>421</v>
      </c>
      <c r="H23" s="23">
        <v>6.58</v>
      </c>
      <c r="I23" s="24">
        <v>1</v>
      </c>
      <c r="J23" s="23">
        <v>4.6500000000000004</v>
      </c>
      <c r="K23" s="23">
        <v>11.23</v>
      </c>
      <c r="L23" s="22" t="s">
        <v>8</v>
      </c>
    </row>
    <row r="24" spans="1:12" x14ac:dyDescent="0.25">
      <c r="A24" s="25" t="s">
        <v>390</v>
      </c>
      <c r="B24" s="26">
        <v>92714</v>
      </c>
      <c r="C24" s="22" t="s">
        <v>389</v>
      </c>
      <c r="D24" s="24">
        <v>660</v>
      </c>
      <c r="E24" s="25" t="s">
        <v>412</v>
      </c>
      <c r="F24" s="25" t="s">
        <v>409</v>
      </c>
      <c r="G24" s="22" t="s">
        <v>8</v>
      </c>
      <c r="H24" s="23">
        <v>25.48</v>
      </c>
      <c r="I24" s="24">
        <v>1</v>
      </c>
      <c r="J24" s="23">
        <v>18.010000000000002</v>
      </c>
      <c r="K24" s="23">
        <v>43.49</v>
      </c>
      <c r="L24" s="22" t="s">
        <v>421</v>
      </c>
    </row>
    <row r="25" spans="1:12" x14ac:dyDescent="0.25">
      <c r="A25" s="25" t="s">
        <v>309</v>
      </c>
      <c r="B25" s="26">
        <v>49114</v>
      </c>
      <c r="C25" s="22" t="s">
        <v>308</v>
      </c>
      <c r="D25" s="24">
        <v>660</v>
      </c>
      <c r="E25" s="25" t="s">
        <v>412</v>
      </c>
      <c r="F25" s="25" t="s">
        <v>409</v>
      </c>
      <c r="G25" s="22" t="s">
        <v>8</v>
      </c>
      <c r="H25" s="23">
        <v>25.48</v>
      </c>
      <c r="I25" s="24">
        <v>1</v>
      </c>
      <c r="J25" s="23">
        <v>18.010000000000002</v>
      </c>
      <c r="K25" s="23">
        <v>43.49</v>
      </c>
      <c r="L25" s="22" t="s">
        <v>8</v>
      </c>
    </row>
    <row r="26" spans="1:12" x14ac:dyDescent="0.25">
      <c r="A26" s="25" t="s">
        <v>307</v>
      </c>
      <c r="B26" s="26">
        <v>95004</v>
      </c>
      <c r="C26" s="22" t="s">
        <v>476</v>
      </c>
      <c r="D26" s="24">
        <v>660</v>
      </c>
      <c r="E26" s="25" t="s">
        <v>412</v>
      </c>
      <c r="F26" s="25" t="s">
        <v>409</v>
      </c>
      <c r="G26" s="22" t="s">
        <v>8</v>
      </c>
      <c r="H26" s="23">
        <v>25.48</v>
      </c>
      <c r="I26" s="24">
        <v>1</v>
      </c>
      <c r="J26" s="23">
        <v>18.010000000000002</v>
      </c>
      <c r="K26" s="23">
        <v>43.49</v>
      </c>
      <c r="L26" s="22" t="s">
        <v>8</v>
      </c>
    </row>
    <row r="27" spans="1:12" x14ac:dyDescent="0.25">
      <c r="A27" s="25" t="s">
        <v>305</v>
      </c>
      <c r="B27" s="26">
        <v>90347</v>
      </c>
      <c r="C27" s="22" t="s">
        <v>304</v>
      </c>
      <c r="D27" s="24">
        <v>800</v>
      </c>
      <c r="E27" s="25" t="s">
        <v>412</v>
      </c>
      <c r="F27" s="25" t="s">
        <v>409</v>
      </c>
      <c r="G27" s="22" t="s">
        <v>8</v>
      </c>
      <c r="H27" s="23">
        <v>30.89</v>
      </c>
      <c r="I27" s="24">
        <v>3</v>
      </c>
      <c r="J27" s="23">
        <v>54.03</v>
      </c>
      <c r="K27" s="23">
        <v>84.92</v>
      </c>
      <c r="L27" s="22" t="s">
        <v>8</v>
      </c>
    </row>
    <row r="28" spans="1:12" x14ac:dyDescent="0.25">
      <c r="A28" s="25" t="s">
        <v>301</v>
      </c>
      <c r="B28" s="26">
        <v>85680</v>
      </c>
      <c r="C28" s="22" t="s">
        <v>300</v>
      </c>
      <c r="D28" s="24">
        <v>800</v>
      </c>
      <c r="E28" s="25" t="s">
        <v>412</v>
      </c>
      <c r="F28" s="25" t="s">
        <v>409</v>
      </c>
      <c r="G28" s="22" t="s">
        <v>8</v>
      </c>
      <c r="H28" s="23">
        <v>30.89</v>
      </c>
      <c r="I28" s="24">
        <v>2</v>
      </c>
      <c r="J28" s="23">
        <v>36.020000000000003</v>
      </c>
      <c r="K28" s="23">
        <v>66.91</v>
      </c>
      <c r="L28" s="22" t="s">
        <v>8</v>
      </c>
    </row>
    <row r="29" spans="1:12" x14ac:dyDescent="0.25">
      <c r="A29" s="25" t="s">
        <v>299</v>
      </c>
      <c r="B29" s="26">
        <v>95344</v>
      </c>
      <c r="C29" s="22" t="s">
        <v>475</v>
      </c>
      <c r="D29" s="24">
        <v>800</v>
      </c>
      <c r="E29" s="25" t="s">
        <v>412</v>
      </c>
      <c r="F29" s="25" t="s">
        <v>409</v>
      </c>
      <c r="G29" s="22" t="s">
        <v>8</v>
      </c>
      <c r="H29" s="23">
        <v>30.89</v>
      </c>
      <c r="I29" s="24">
        <v>1</v>
      </c>
      <c r="J29" s="23">
        <v>18.010000000000002</v>
      </c>
      <c r="K29" s="23">
        <v>48.9</v>
      </c>
      <c r="L29" s="22" t="s">
        <v>8</v>
      </c>
    </row>
    <row r="30" spans="1:12" x14ac:dyDescent="0.25">
      <c r="A30" s="25" t="s">
        <v>297</v>
      </c>
      <c r="B30" s="26">
        <v>92124</v>
      </c>
      <c r="C30" s="22" t="s">
        <v>296</v>
      </c>
      <c r="D30" s="24">
        <v>800</v>
      </c>
      <c r="E30" s="25" t="s">
        <v>412</v>
      </c>
      <c r="F30" s="25" t="s">
        <v>409</v>
      </c>
      <c r="G30" s="22" t="s">
        <v>8</v>
      </c>
      <c r="H30" s="23">
        <v>30.89</v>
      </c>
      <c r="I30" s="24">
        <v>3</v>
      </c>
      <c r="J30" s="23">
        <v>54.03</v>
      </c>
      <c r="K30" s="23">
        <v>84.92</v>
      </c>
      <c r="L30" s="22" t="s">
        <v>8</v>
      </c>
    </row>
    <row r="31" spans="1:12" x14ac:dyDescent="0.25">
      <c r="A31" s="25" t="s">
        <v>295</v>
      </c>
      <c r="B31" s="26">
        <v>92154</v>
      </c>
      <c r="C31" s="22" t="s">
        <v>294</v>
      </c>
      <c r="D31" s="24">
        <v>800</v>
      </c>
      <c r="E31" s="25" t="s">
        <v>412</v>
      </c>
      <c r="F31" s="25" t="s">
        <v>409</v>
      </c>
      <c r="G31" s="22" t="s">
        <v>8</v>
      </c>
      <c r="H31" s="23">
        <v>30.89</v>
      </c>
      <c r="I31" s="24">
        <v>3</v>
      </c>
      <c r="J31" s="23">
        <v>54.03</v>
      </c>
      <c r="K31" s="23">
        <v>84.92</v>
      </c>
      <c r="L31" s="22" t="s">
        <v>8</v>
      </c>
    </row>
    <row r="32" spans="1:12" x14ac:dyDescent="0.25">
      <c r="A32" s="25" t="s">
        <v>292</v>
      </c>
      <c r="B32" s="26">
        <v>83220</v>
      </c>
      <c r="C32" s="22" t="s">
        <v>291</v>
      </c>
      <c r="D32" s="24">
        <v>800</v>
      </c>
      <c r="E32" s="25" t="s">
        <v>412</v>
      </c>
      <c r="F32" s="25" t="s">
        <v>409</v>
      </c>
      <c r="G32" s="22" t="s">
        <v>8</v>
      </c>
      <c r="H32" s="23">
        <v>30.89</v>
      </c>
      <c r="I32" s="24">
        <v>2</v>
      </c>
      <c r="J32" s="23">
        <v>36.020000000000003</v>
      </c>
      <c r="K32" s="23">
        <v>66.91</v>
      </c>
      <c r="L32" s="22" t="s">
        <v>8</v>
      </c>
    </row>
    <row r="33" spans="1:12" x14ac:dyDescent="0.25">
      <c r="A33" s="25" t="s">
        <v>474</v>
      </c>
      <c r="B33" s="26">
        <v>92974</v>
      </c>
      <c r="C33" s="22" t="s">
        <v>473</v>
      </c>
      <c r="D33" s="24">
        <v>800</v>
      </c>
      <c r="E33" s="25" t="s">
        <v>412</v>
      </c>
      <c r="F33" s="25" t="s">
        <v>409</v>
      </c>
      <c r="G33" s="22" t="s">
        <v>8</v>
      </c>
      <c r="H33" s="23">
        <v>30.89</v>
      </c>
      <c r="I33" s="24">
        <v>2</v>
      </c>
      <c r="J33" s="23">
        <v>36.020000000000003</v>
      </c>
      <c r="K33" s="23">
        <v>66.91</v>
      </c>
      <c r="L33" s="22" t="s">
        <v>8</v>
      </c>
    </row>
    <row r="34" spans="1:12" x14ac:dyDescent="0.25">
      <c r="A34" s="25" t="s">
        <v>287</v>
      </c>
      <c r="B34" s="26">
        <v>92020</v>
      </c>
      <c r="C34" s="22" t="s">
        <v>286</v>
      </c>
      <c r="D34" s="24">
        <v>800</v>
      </c>
      <c r="E34" s="25" t="s">
        <v>412</v>
      </c>
      <c r="F34" s="25" t="s">
        <v>409</v>
      </c>
      <c r="G34" s="22" t="s">
        <v>8</v>
      </c>
      <c r="H34" s="23">
        <v>30.89</v>
      </c>
      <c r="I34" s="24">
        <v>1</v>
      </c>
      <c r="J34" s="23">
        <v>18.010000000000002</v>
      </c>
      <c r="K34" s="23">
        <v>48.9</v>
      </c>
      <c r="L34" s="22" t="s">
        <v>8</v>
      </c>
    </row>
    <row r="35" spans="1:12" x14ac:dyDescent="0.25">
      <c r="A35" s="25" t="s">
        <v>285</v>
      </c>
      <c r="B35" s="26">
        <v>61514</v>
      </c>
      <c r="C35" s="22" t="s">
        <v>284</v>
      </c>
      <c r="D35" s="24">
        <v>800</v>
      </c>
      <c r="E35" s="25" t="s">
        <v>412</v>
      </c>
      <c r="F35" s="25" t="s">
        <v>409</v>
      </c>
      <c r="G35" s="22" t="s">
        <v>8</v>
      </c>
      <c r="H35" s="23">
        <v>30.89</v>
      </c>
      <c r="I35" s="24">
        <v>2</v>
      </c>
      <c r="J35" s="23">
        <v>36.020000000000003</v>
      </c>
      <c r="K35" s="23">
        <v>66.91</v>
      </c>
      <c r="L35" s="22" t="s">
        <v>8</v>
      </c>
    </row>
    <row r="36" spans="1:12" x14ac:dyDescent="0.25">
      <c r="A36" s="25" t="s">
        <v>283</v>
      </c>
      <c r="B36" s="26">
        <v>89419</v>
      </c>
      <c r="C36" s="22" t="s">
        <v>282</v>
      </c>
      <c r="D36" s="24">
        <v>800</v>
      </c>
      <c r="E36" s="25" t="s">
        <v>412</v>
      </c>
      <c r="F36" s="25" t="s">
        <v>409</v>
      </c>
      <c r="G36" s="22" t="s">
        <v>8</v>
      </c>
      <c r="H36" s="23">
        <v>30.89</v>
      </c>
      <c r="I36" s="24">
        <v>3</v>
      </c>
      <c r="J36" s="23">
        <v>54.03</v>
      </c>
      <c r="K36" s="23">
        <v>84.92</v>
      </c>
      <c r="L36" s="22" t="s">
        <v>8</v>
      </c>
    </row>
    <row r="37" spans="1:12" x14ac:dyDescent="0.25">
      <c r="A37" s="25" t="s">
        <v>281</v>
      </c>
      <c r="B37" s="26">
        <v>91888</v>
      </c>
      <c r="C37" s="22" t="s">
        <v>280</v>
      </c>
      <c r="D37" s="24">
        <v>800</v>
      </c>
      <c r="E37" s="25" t="s">
        <v>412</v>
      </c>
      <c r="F37" s="25" t="s">
        <v>409</v>
      </c>
      <c r="G37" s="22" t="s">
        <v>8</v>
      </c>
      <c r="H37" s="23">
        <v>30.89</v>
      </c>
      <c r="I37" s="24">
        <v>2</v>
      </c>
      <c r="J37" s="23">
        <v>36.020000000000003</v>
      </c>
      <c r="K37" s="23">
        <v>66.91</v>
      </c>
      <c r="L37" s="22" t="s">
        <v>8</v>
      </c>
    </row>
    <row r="38" spans="1:12" x14ac:dyDescent="0.25">
      <c r="A38" s="25" t="s">
        <v>273</v>
      </c>
      <c r="B38" s="26">
        <v>70071</v>
      </c>
      <c r="C38" s="22" t="s">
        <v>272</v>
      </c>
      <c r="D38" s="24">
        <v>800</v>
      </c>
      <c r="E38" s="25" t="s">
        <v>412</v>
      </c>
      <c r="F38" s="25" t="s">
        <v>409</v>
      </c>
      <c r="G38" s="22" t="s">
        <v>8</v>
      </c>
      <c r="H38" s="23">
        <v>30.89</v>
      </c>
      <c r="I38" s="24">
        <v>2</v>
      </c>
      <c r="J38" s="23">
        <v>36.020000000000003</v>
      </c>
      <c r="K38" s="23">
        <v>66.91</v>
      </c>
      <c r="L38" s="22" t="s">
        <v>8</v>
      </c>
    </row>
    <row r="39" spans="1:12" x14ac:dyDescent="0.25">
      <c r="A39" s="25" t="s">
        <v>386</v>
      </c>
      <c r="B39" s="26">
        <v>94098</v>
      </c>
      <c r="C39" s="22" t="s">
        <v>472</v>
      </c>
      <c r="D39" s="24">
        <v>800</v>
      </c>
      <c r="E39" s="25" t="s">
        <v>412</v>
      </c>
      <c r="F39" s="25" t="s">
        <v>409</v>
      </c>
      <c r="G39" s="22" t="s">
        <v>8</v>
      </c>
      <c r="H39" s="23">
        <v>30.89</v>
      </c>
      <c r="I39" s="24">
        <v>2</v>
      </c>
      <c r="J39" s="23">
        <v>36.020000000000003</v>
      </c>
      <c r="K39" s="23">
        <v>66.91</v>
      </c>
      <c r="L39" s="22" t="s">
        <v>8</v>
      </c>
    </row>
    <row r="40" spans="1:12" x14ac:dyDescent="0.25">
      <c r="A40" s="25" t="s">
        <v>271</v>
      </c>
      <c r="B40" s="26">
        <v>81129</v>
      </c>
      <c r="C40" s="22" t="s">
        <v>270</v>
      </c>
      <c r="D40" s="24">
        <v>800</v>
      </c>
      <c r="E40" s="25" t="s">
        <v>412</v>
      </c>
      <c r="F40" s="25" t="s">
        <v>409</v>
      </c>
      <c r="G40" s="22" t="s">
        <v>8</v>
      </c>
      <c r="H40" s="23">
        <v>30.89</v>
      </c>
      <c r="I40" s="24">
        <v>1</v>
      </c>
      <c r="J40" s="23">
        <v>18.010000000000002</v>
      </c>
      <c r="K40" s="23">
        <v>48.9</v>
      </c>
      <c r="L40" s="22" t="s">
        <v>8</v>
      </c>
    </row>
    <row r="41" spans="1:12" x14ac:dyDescent="0.25">
      <c r="A41" s="25" t="s">
        <v>269</v>
      </c>
      <c r="B41" s="26">
        <v>90346</v>
      </c>
      <c r="C41" s="22" t="s">
        <v>268</v>
      </c>
      <c r="D41" s="24">
        <v>800</v>
      </c>
      <c r="E41" s="25" t="s">
        <v>412</v>
      </c>
      <c r="F41" s="25" t="s">
        <v>409</v>
      </c>
      <c r="G41" s="22" t="s">
        <v>8</v>
      </c>
      <c r="H41" s="23">
        <v>30.89</v>
      </c>
      <c r="I41" s="24">
        <v>3</v>
      </c>
      <c r="J41" s="23">
        <v>54.03</v>
      </c>
      <c r="K41" s="23">
        <v>84.92</v>
      </c>
      <c r="L41" s="22" t="s">
        <v>8</v>
      </c>
    </row>
    <row r="42" spans="1:12" x14ac:dyDescent="0.25">
      <c r="A42" s="25" t="s">
        <v>267</v>
      </c>
      <c r="B42" s="26">
        <v>75170</v>
      </c>
      <c r="C42" s="22" t="s">
        <v>266</v>
      </c>
      <c r="D42" s="24">
        <v>800</v>
      </c>
      <c r="E42" s="25" t="s">
        <v>412</v>
      </c>
      <c r="F42" s="25" t="s">
        <v>409</v>
      </c>
      <c r="G42" s="22" t="s">
        <v>8</v>
      </c>
      <c r="H42" s="23">
        <v>30.89</v>
      </c>
      <c r="I42" s="24">
        <v>2</v>
      </c>
      <c r="J42" s="23">
        <v>36.020000000000003</v>
      </c>
      <c r="K42" s="23">
        <v>66.91</v>
      </c>
      <c r="L42" s="22" t="s">
        <v>8</v>
      </c>
    </row>
    <row r="43" spans="1:12" x14ac:dyDescent="0.25">
      <c r="A43" s="25" t="s">
        <v>265</v>
      </c>
      <c r="B43" s="26">
        <v>93178</v>
      </c>
      <c r="C43" s="22" t="s">
        <v>471</v>
      </c>
      <c r="D43" s="24">
        <v>800</v>
      </c>
      <c r="E43" s="25" t="s">
        <v>412</v>
      </c>
      <c r="F43" s="25" t="s">
        <v>409</v>
      </c>
      <c r="G43" s="22" t="s">
        <v>8</v>
      </c>
      <c r="H43" s="23">
        <v>30.89</v>
      </c>
      <c r="I43" s="24">
        <v>2</v>
      </c>
      <c r="J43" s="23">
        <v>36.020000000000003</v>
      </c>
      <c r="K43" s="23">
        <v>66.91</v>
      </c>
      <c r="L43" s="22" t="s">
        <v>8</v>
      </c>
    </row>
    <row r="44" spans="1:12" x14ac:dyDescent="0.25">
      <c r="A44" s="25" t="s">
        <v>261</v>
      </c>
      <c r="B44" s="26">
        <v>93637</v>
      </c>
      <c r="C44" s="22" t="s">
        <v>470</v>
      </c>
      <c r="D44" s="24">
        <v>900</v>
      </c>
      <c r="E44" s="25" t="s">
        <v>412</v>
      </c>
      <c r="F44" s="25" t="s">
        <v>409</v>
      </c>
      <c r="G44" s="22" t="s">
        <v>8</v>
      </c>
      <c r="H44" s="23">
        <v>34.75</v>
      </c>
      <c r="I44" s="24">
        <v>1</v>
      </c>
      <c r="J44" s="23">
        <v>18.010000000000002</v>
      </c>
      <c r="K44" s="23">
        <v>52.76</v>
      </c>
      <c r="L44" s="22" t="s">
        <v>8</v>
      </c>
    </row>
    <row r="45" spans="1:12" x14ac:dyDescent="0.25">
      <c r="A45" s="25" t="s">
        <v>469</v>
      </c>
      <c r="B45" s="26">
        <v>93014</v>
      </c>
      <c r="C45" s="22" t="s">
        <v>468</v>
      </c>
      <c r="D45" s="24">
        <v>900</v>
      </c>
      <c r="E45" s="25" t="s">
        <v>412</v>
      </c>
      <c r="F45" s="25" t="s">
        <v>409</v>
      </c>
      <c r="G45" s="22" t="s">
        <v>8</v>
      </c>
      <c r="H45" s="23">
        <v>34.75</v>
      </c>
      <c r="I45" s="24">
        <v>2</v>
      </c>
      <c r="J45" s="23">
        <v>36.020000000000003</v>
      </c>
      <c r="K45" s="23">
        <v>70.77</v>
      </c>
      <c r="L45" s="22" t="s">
        <v>8</v>
      </c>
    </row>
    <row r="46" spans="1:12" x14ac:dyDescent="0.25">
      <c r="A46" s="25" t="s">
        <v>259</v>
      </c>
      <c r="B46" s="26">
        <v>93446</v>
      </c>
      <c r="C46" s="22" t="s">
        <v>467</v>
      </c>
      <c r="D46" s="24">
        <v>900</v>
      </c>
      <c r="E46" s="25" t="s">
        <v>412</v>
      </c>
      <c r="F46" s="25" t="s">
        <v>409</v>
      </c>
      <c r="G46" s="22" t="s">
        <v>8</v>
      </c>
      <c r="H46" s="23">
        <v>34.75</v>
      </c>
      <c r="I46" s="24">
        <v>1</v>
      </c>
      <c r="J46" s="23">
        <v>18.010000000000002</v>
      </c>
      <c r="K46" s="23">
        <v>52.76</v>
      </c>
      <c r="L46" s="22" t="s">
        <v>8</v>
      </c>
    </row>
    <row r="47" spans="1:12" x14ac:dyDescent="0.25">
      <c r="A47" s="25" t="s">
        <v>257</v>
      </c>
      <c r="B47" s="26">
        <v>93636</v>
      </c>
      <c r="C47" s="22" t="s">
        <v>466</v>
      </c>
      <c r="D47" s="24">
        <v>900</v>
      </c>
      <c r="E47" s="25" t="s">
        <v>412</v>
      </c>
      <c r="F47" s="25" t="s">
        <v>409</v>
      </c>
      <c r="G47" s="22" t="s">
        <v>8</v>
      </c>
      <c r="H47" s="23">
        <v>34.75</v>
      </c>
      <c r="I47" s="24">
        <v>1</v>
      </c>
      <c r="J47" s="23">
        <v>18.010000000000002</v>
      </c>
      <c r="K47" s="23">
        <v>52.76</v>
      </c>
      <c r="L47" s="22" t="s">
        <v>8</v>
      </c>
    </row>
    <row r="48" spans="1:12" x14ac:dyDescent="0.25">
      <c r="A48" s="25" t="s">
        <v>255</v>
      </c>
      <c r="B48" s="26">
        <v>84596</v>
      </c>
      <c r="C48" s="22" t="s">
        <v>254</v>
      </c>
      <c r="D48" s="24">
        <v>900</v>
      </c>
      <c r="E48" s="25" t="s">
        <v>412</v>
      </c>
      <c r="F48" s="25" t="s">
        <v>409</v>
      </c>
      <c r="G48" s="22" t="s">
        <v>8</v>
      </c>
      <c r="H48" s="23">
        <v>34.75</v>
      </c>
      <c r="I48" s="24">
        <v>3</v>
      </c>
      <c r="J48" s="23">
        <v>54.03</v>
      </c>
      <c r="K48" s="23">
        <v>88.78</v>
      </c>
      <c r="L48" s="22" t="s">
        <v>8</v>
      </c>
    </row>
    <row r="49" spans="1:12" x14ac:dyDescent="0.25">
      <c r="A49" s="25" t="s">
        <v>251</v>
      </c>
      <c r="B49" s="26">
        <v>79529</v>
      </c>
      <c r="C49" s="22" t="s">
        <v>250</v>
      </c>
      <c r="D49" s="24">
        <v>900</v>
      </c>
      <c r="E49" s="25" t="s">
        <v>412</v>
      </c>
      <c r="F49" s="25" t="s">
        <v>409</v>
      </c>
      <c r="G49" s="22" t="s">
        <v>8</v>
      </c>
      <c r="H49" s="23">
        <v>34.75</v>
      </c>
      <c r="I49" s="24">
        <v>2</v>
      </c>
      <c r="J49" s="23">
        <v>36.020000000000003</v>
      </c>
      <c r="K49" s="23">
        <v>70.77</v>
      </c>
      <c r="L49" s="22" t="s">
        <v>8</v>
      </c>
    </row>
    <row r="50" spans="1:12" x14ac:dyDescent="0.25">
      <c r="A50" s="25" t="s">
        <v>249</v>
      </c>
      <c r="B50" s="26">
        <v>91643</v>
      </c>
      <c r="C50" s="22" t="s">
        <v>248</v>
      </c>
      <c r="D50" s="24">
        <v>900</v>
      </c>
      <c r="E50" s="25" t="s">
        <v>412</v>
      </c>
      <c r="F50" s="25" t="s">
        <v>409</v>
      </c>
      <c r="G50" s="22" t="s">
        <v>8</v>
      </c>
      <c r="H50" s="23">
        <v>34.75</v>
      </c>
      <c r="I50" s="24">
        <v>3</v>
      </c>
      <c r="J50" s="23">
        <v>54.03</v>
      </c>
      <c r="K50" s="23">
        <v>88.78</v>
      </c>
      <c r="L50" s="22" t="s">
        <v>8</v>
      </c>
    </row>
    <row r="51" spans="1:12" x14ac:dyDescent="0.25">
      <c r="A51" s="25" t="s">
        <v>245</v>
      </c>
      <c r="B51" s="26">
        <v>96129</v>
      </c>
      <c r="C51" s="22" t="s">
        <v>465</v>
      </c>
      <c r="D51" s="24">
        <v>900</v>
      </c>
      <c r="E51" s="25" t="s">
        <v>412</v>
      </c>
      <c r="F51" s="25" t="s">
        <v>409</v>
      </c>
      <c r="G51" s="22" t="s">
        <v>8</v>
      </c>
      <c r="H51" s="23">
        <v>34.75</v>
      </c>
      <c r="I51" s="24">
        <v>2</v>
      </c>
      <c r="J51" s="23">
        <v>36.020000000000003</v>
      </c>
      <c r="K51" s="23">
        <v>70.77</v>
      </c>
      <c r="L51" s="22" t="s">
        <v>8</v>
      </c>
    </row>
    <row r="52" spans="1:12" x14ac:dyDescent="0.25">
      <c r="A52" s="25" t="s">
        <v>243</v>
      </c>
      <c r="B52" s="26">
        <v>66071</v>
      </c>
      <c r="C52" s="22" t="s">
        <v>242</v>
      </c>
      <c r="D52" s="24">
        <v>900</v>
      </c>
      <c r="E52" s="25" t="s">
        <v>412</v>
      </c>
      <c r="F52" s="25" t="s">
        <v>409</v>
      </c>
      <c r="G52" s="22" t="s">
        <v>8</v>
      </c>
      <c r="H52" s="23">
        <v>34.75</v>
      </c>
      <c r="I52" s="24">
        <v>4</v>
      </c>
      <c r="J52" s="23">
        <v>72.040000000000006</v>
      </c>
      <c r="K52" s="23">
        <v>106.79</v>
      </c>
      <c r="L52" s="22" t="s">
        <v>8</v>
      </c>
    </row>
    <row r="53" spans="1:12" x14ac:dyDescent="0.25">
      <c r="A53" s="25" t="s">
        <v>241</v>
      </c>
      <c r="B53" s="26">
        <v>72748</v>
      </c>
      <c r="C53" s="22" t="s">
        <v>240</v>
      </c>
      <c r="D53" s="24">
        <v>900</v>
      </c>
      <c r="E53" s="25" t="s">
        <v>412</v>
      </c>
      <c r="F53" s="25" t="s">
        <v>409</v>
      </c>
      <c r="G53" s="22" t="s">
        <v>8</v>
      </c>
      <c r="H53" s="23">
        <v>34.75</v>
      </c>
      <c r="I53" s="24">
        <v>3</v>
      </c>
      <c r="J53" s="23">
        <v>54.03</v>
      </c>
      <c r="K53" s="23">
        <v>88.78</v>
      </c>
      <c r="L53" s="22" t="s">
        <v>8</v>
      </c>
    </row>
    <row r="54" spans="1:12" x14ac:dyDescent="0.25">
      <c r="A54" s="25" t="s">
        <v>239</v>
      </c>
      <c r="B54" s="26">
        <v>92949</v>
      </c>
      <c r="C54" s="22" t="s">
        <v>464</v>
      </c>
      <c r="D54" s="24">
        <v>900</v>
      </c>
      <c r="E54" s="25" t="s">
        <v>412</v>
      </c>
      <c r="F54" s="25" t="s">
        <v>409</v>
      </c>
      <c r="G54" s="22" t="s">
        <v>8</v>
      </c>
      <c r="H54" s="23">
        <v>34.75</v>
      </c>
      <c r="I54" s="24">
        <v>3</v>
      </c>
      <c r="J54" s="23">
        <v>54.03</v>
      </c>
      <c r="K54" s="23">
        <v>88.78</v>
      </c>
      <c r="L54" s="22" t="s">
        <v>8</v>
      </c>
    </row>
    <row r="55" spans="1:12" x14ac:dyDescent="0.25">
      <c r="A55" s="25" t="s">
        <v>237</v>
      </c>
      <c r="B55" s="26">
        <v>87912</v>
      </c>
      <c r="C55" s="22" t="s">
        <v>236</v>
      </c>
      <c r="D55" s="24">
        <v>900</v>
      </c>
      <c r="E55" s="25" t="s">
        <v>412</v>
      </c>
      <c r="F55" s="25" t="s">
        <v>409</v>
      </c>
      <c r="G55" s="22" t="s">
        <v>8</v>
      </c>
      <c r="H55" s="23">
        <v>34.75</v>
      </c>
      <c r="I55" s="24">
        <v>2</v>
      </c>
      <c r="J55" s="23">
        <v>36.020000000000003</v>
      </c>
      <c r="K55" s="23">
        <v>70.77</v>
      </c>
      <c r="L55" s="22" t="s">
        <v>8</v>
      </c>
    </row>
    <row r="56" spans="1:12" x14ac:dyDescent="0.25">
      <c r="A56" s="25" t="s">
        <v>235</v>
      </c>
      <c r="B56" s="26">
        <v>95806</v>
      </c>
      <c r="C56" s="22" t="s">
        <v>463</v>
      </c>
      <c r="D56" s="24">
        <v>900</v>
      </c>
      <c r="E56" s="25" t="s">
        <v>412</v>
      </c>
      <c r="F56" s="25" t="s">
        <v>409</v>
      </c>
      <c r="G56" s="22" t="s">
        <v>8</v>
      </c>
      <c r="H56" s="23">
        <v>34.75</v>
      </c>
      <c r="I56" s="24">
        <v>2</v>
      </c>
      <c r="J56" s="23">
        <v>36.020000000000003</v>
      </c>
      <c r="K56" s="23">
        <v>70.77</v>
      </c>
      <c r="L56" s="22" t="s">
        <v>8</v>
      </c>
    </row>
    <row r="57" spans="1:12" x14ac:dyDescent="0.25">
      <c r="A57" s="25" t="s">
        <v>233</v>
      </c>
      <c r="B57" s="26">
        <v>94725</v>
      </c>
      <c r="C57" s="22" t="s">
        <v>462</v>
      </c>
      <c r="D57" s="24">
        <v>900</v>
      </c>
      <c r="E57" s="25" t="s">
        <v>412</v>
      </c>
      <c r="F57" s="25" t="s">
        <v>409</v>
      </c>
      <c r="G57" s="22" t="s">
        <v>8</v>
      </c>
      <c r="H57" s="23">
        <v>34.75</v>
      </c>
      <c r="I57" s="24">
        <v>4</v>
      </c>
      <c r="J57" s="23">
        <v>72.040000000000006</v>
      </c>
      <c r="K57" s="23">
        <v>106.79</v>
      </c>
      <c r="L57" s="22" t="s">
        <v>8</v>
      </c>
    </row>
    <row r="58" spans="1:12" x14ac:dyDescent="0.25">
      <c r="A58" s="25" t="s">
        <v>231</v>
      </c>
      <c r="B58" s="26">
        <v>89815</v>
      </c>
      <c r="C58" s="22" t="s">
        <v>230</v>
      </c>
      <c r="D58" s="24">
        <v>900</v>
      </c>
      <c r="E58" s="25" t="s">
        <v>412</v>
      </c>
      <c r="F58" s="25" t="s">
        <v>409</v>
      </c>
      <c r="G58" s="22" t="s">
        <v>8</v>
      </c>
      <c r="H58" s="23">
        <v>34.75</v>
      </c>
      <c r="I58" s="24">
        <v>2</v>
      </c>
      <c r="J58" s="23">
        <v>36.020000000000003</v>
      </c>
      <c r="K58" s="23">
        <v>70.77</v>
      </c>
      <c r="L58" s="22" t="s">
        <v>8</v>
      </c>
    </row>
    <row r="59" spans="1:12" x14ac:dyDescent="0.25">
      <c r="A59" s="25" t="s">
        <v>229</v>
      </c>
      <c r="B59" s="26">
        <v>82278</v>
      </c>
      <c r="C59" s="22" t="s">
        <v>228</v>
      </c>
      <c r="D59" s="24">
        <v>900</v>
      </c>
      <c r="E59" s="25" t="s">
        <v>412</v>
      </c>
      <c r="F59" s="25" t="s">
        <v>409</v>
      </c>
      <c r="G59" s="22" t="s">
        <v>8</v>
      </c>
      <c r="H59" s="23">
        <v>34.75</v>
      </c>
      <c r="I59" s="24">
        <v>3</v>
      </c>
      <c r="J59" s="23">
        <v>54.03</v>
      </c>
      <c r="K59" s="23">
        <v>88.78</v>
      </c>
      <c r="L59" s="22" t="s">
        <v>8</v>
      </c>
    </row>
    <row r="60" spans="1:12" x14ac:dyDescent="0.25">
      <c r="A60" s="25" t="s">
        <v>225</v>
      </c>
      <c r="B60" s="26">
        <v>80911</v>
      </c>
      <c r="C60" s="22" t="s">
        <v>224</v>
      </c>
      <c r="D60" s="24">
        <v>900</v>
      </c>
      <c r="E60" s="25" t="s">
        <v>412</v>
      </c>
      <c r="F60" s="25" t="s">
        <v>409</v>
      </c>
      <c r="G60" s="22" t="s">
        <v>8</v>
      </c>
      <c r="H60" s="23">
        <v>34.75</v>
      </c>
      <c r="I60" s="24">
        <v>1</v>
      </c>
      <c r="J60" s="23">
        <v>18.010000000000002</v>
      </c>
      <c r="K60" s="23">
        <v>52.76</v>
      </c>
      <c r="L60" s="22" t="s">
        <v>8</v>
      </c>
    </row>
    <row r="61" spans="1:12" x14ac:dyDescent="0.25">
      <c r="A61" s="25" t="s">
        <v>384</v>
      </c>
      <c r="B61" s="26">
        <v>92137</v>
      </c>
      <c r="C61" s="22" t="s">
        <v>383</v>
      </c>
      <c r="D61" s="24">
        <v>900</v>
      </c>
      <c r="E61" s="25" t="s">
        <v>412</v>
      </c>
      <c r="F61" s="25" t="s">
        <v>409</v>
      </c>
      <c r="G61" s="22" t="s">
        <v>8</v>
      </c>
      <c r="H61" s="23">
        <v>34.75</v>
      </c>
      <c r="I61" s="24">
        <v>2</v>
      </c>
      <c r="J61" s="23">
        <v>36.020000000000003</v>
      </c>
      <c r="K61" s="23">
        <v>70.77</v>
      </c>
      <c r="L61" s="22" t="s">
        <v>8</v>
      </c>
    </row>
    <row r="62" spans="1:12" x14ac:dyDescent="0.25">
      <c r="A62" s="25" t="s">
        <v>221</v>
      </c>
      <c r="B62" s="26">
        <v>90480</v>
      </c>
      <c r="C62" s="22" t="s">
        <v>220</v>
      </c>
      <c r="D62" s="24">
        <v>900</v>
      </c>
      <c r="E62" s="25" t="s">
        <v>412</v>
      </c>
      <c r="F62" s="25" t="s">
        <v>409</v>
      </c>
      <c r="G62" s="22" t="s">
        <v>8</v>
      </c>
      <c r="H62" s="23">
        <v>34.75</v>
      </c>
      <c r="I62" s="24">
        <v>2</v>
      </c>
      <c r="J62" s="23">
        <v>36.020000000000003</v>
      </c>
      <c r="K62" s="23">
        <v>70.77</v>
      </c>
      <c r="L62" s="22" t="s">
        <v>8</v>
      </c>
    </row>
    <row r="63" spans="1:12" x14ac:dyDescent="0.25">
      <c r="A63" s="25" t="s">
        <v>219</v>
      </c>
      <c r="B63" s="26">
        <v>92412</v>
      </c>
      <c r="C63" s="22" t="s">
        <v>218</v>
      </c>
      <c r="D63" s="24">
        <v>900</v>
      </c>
      <c r="E63" s="25" t="s">
        <v>412</v>
      </c>
      <c r="F63" s="25" t="s">
        <v>409</v>
      </c>
      <c r="G63" s="22" t="s">
        <v>8</v>
      </c>
      <c r="H63" s="23">
        <v>34.75</v>
      </c>
      <c r="I63" s="24">
        <v>2</v>
      </c>
      <c r="J63" s="23">
        <v>36.020000000000003</v>
      </c>
      <c r="K63" s="23">
        <v>70.77</v>
      </c>
      <c r="L63" s="22" t="s">
        <v>8</v>
      </c>
    </row>
    <row r="64" spans="1:12" x14ac:dyDescent="0.25">
      <c r="A64" s="25" t="s">
        <v>213</v>
      </c>
      <c r="B64" s="26">
        <v>94966</v>
      </c>
      <c r="C64" s="22" t="s">
        <v>461</v>
      </c>
      <c r="D64" s="24">
        <v>900</v>
      </c>
      <c r="E64" s="25" t="s">
        <v>412</v>
      </c>
      <c r="F64" s="25" t="s">
        <v>409</v>
      </c>
      <c r="G64" s="22" t="s">
        <v>8</v>
      </c>
      <c r="H64" s="23">
        <v>34.75</v>
      </c>
      <c r="I64" s="24">
        <v>3</v>
      </c>
      <c r="J64" s="23">
        <v>54.03</v>
      </c>
      <c r="K64" s="23">
        <v>88.78</v>
      </c>
      <c r="L64" s="22" t="s">
        <v>8</v>
      </c>
    </row>
    <row r="65" spans="1:12" x14ac:dyDescent="0.25">
      <c r="A65" s="25" t="s">
        <v>210</v>
      </c>
      <c r="B65" s="26">
        <v>95819</v>
      </c>
      <c r="C65" s="22" t="s">
        <v>460</v>
      </c>
      <c r="D65" s="24">
        <v>900</v>
      </c>
      <c r="E65" s="25" t="s">
        <v>412</v>
      </c>
      <c r="F65" s="25" t="s">
        <v>409</v>
      </c>
      <c r="G65" s="22" t="s">
        <v>8</v>
      </c>
      <c r="H65" s="23">
        <v>34.75</v>
      </c>
      <c r="I65" s="24">
        <v>3</v>
      </c>
      <c r="J65" s="23">
        <v>54.03</v>
      </c>
      <c r="K65" s="23">
        <v>88.78</v>
      </c>
      <c r="L65" s="22" t="s">
        <v>8</v>
      </c>
    </row>
    <row r="66" spans="1:12" x14ac:dyDescent="0.25">
      <c r="A66" s="25" t="s">
        <v>208</v>
      </c>
      <c r="B66" s="26">
        <v>89967</v>
      </c>
      <c r="C66" s="22" t="s">
        <v>207</v>
      </c>
      <c r="D66" s="24">
        <v>900</v>
      </c>
      <c r="E66" s="25" t="s">
        <v>412</v>
      </c>
      <c r="F66" s="25" t="s">
        <v>409</v>
      </c>
      <c r="G66" s="22" t="s">
        <v>8</v>
      </c>
      <c r="H66" s="23">
        <v>34.75</v>
      </c>
      <c r="I66" s="24">
        <v>2</v>
      </c>
      <c r="J66" s="23">
        <v>36.020000000000003</v>
      </c>
      <c r="K66" s="23">
        <v>70.77</v>
      </c>
      <c r="L66" s="22" t="s">
        <v>8</v>
      </c>
    </row>
    <row r="67" spans="1:12" x14ac:dyDescent="0.25">
      <c r="A67" s="25" t="s">
        <v>206</v>
      </c>
      <c r="B67" s="26">
        <v>68851</v>
      </c>
      <c r="C67" s="22" t="s">
        <v>205</v>
      </c>
      <c r="D67" s="24">
        <v>900</v>
      </c>
      <c r="E67" s="25" t="s">
        <v>412</v>
      </c>
      <c r="F67" s="25" t="s">
        <v>409</v>
      </c>
      <c r="G67" s="22" t="s">
        <v>8</v>
      </c>
      <c r="H67" s="23">
        <v>34.75</v>
      </c>
      <c r="I67" s="24">
        <v>1</v>
      </c>
      <c r="J67" s="23">
        <v>18.010000000000002</v>
      </c>
      <c r="K67" s="23">
        <v>52.76</v>
      </c>
      <c r="L67" s="22" t="s">
        <v>8</v>
      </c>
    </row>
    <row r="68" spans="1:12" x14ac:dyDescent="0.25">
      <c r="A68" s="25" t="s">
        <v>204</v>
      </c>
      <c r="B68" s="26">
        <v>93069</v>
      </c>
      <c r="C68" s="22" t="s">
        <v>459</v>
      </c>
      <c r="D68" s="24">
        <v>900</v>
      </c>
      <c r="E68" s="25" t="s">
        <v>412</v>
      </c>
      <c r="F68" s="25" t="s">
        <v>409</v>
      </c>
      <c r="G68" s="22" t="s">
        <v>8</v>
      </c>
      <c r="H68" s="23">
        <v>34.75</v>
      </c>
      <c r="I68" s="24">
        <v>3</v>
      </c>
      <c r="J68" s="23">
        <v>54.03</v>
      </c>
      <c r="K68" s="23">
        <v>88.78</v>
      </c>
      <c r="L68" s="22" t="s">
        <v>8</v>
      </c>
    </row>
    <row r="69" spans="1:12" x14ac:dyDescent="0.25">
      <c r="A69" s="25" t="s">
        <v>202</v>
      </c>
      <c r="B69" s="26">
        <v>65582</v>
      </c>
      <c r="C69" s="22" t="s">
        <v>201</v>
      </c>
      <c r="D69" s="24">
        <v>900</v>
      </c>
      <c r="E69" s="25" t="s">
        <v>412</v>
      </c>
      <c r="F69" s="25" t="s">
        <v>409</v>
      </c>
      <c r="G69" s="22" t="s">
        <v>8</v>
      </c>
      <c r="H69" s="23">
        <v>34.75</v>
      </c>
      <c r="I69" s="24">
        <v>2</v>
      </c>
      <c r="J69" s="23">
        <v>36.020000000000003</v>
      </c>
      <c r="K69" s="23">
        <v>70.77</v>
      </c>
      <c r="L69" s="22" t="s">
        <v>8</v>
      </c>
    </row>
    <row r="70" spans="1:12" x14ac:dyDescent="0.25">
      <c r="A70" s="25" t="s">
        <v>200</v>
      </c>
      <c r="B70" s="26">
        <v>90123</v>
      </c>
      <c r="C70" s="22" t="s">
        <v>199</v>
      </c>
      <c r="D70" s="24">
        <v>900</v>
      </c>
      <c r="E70" s="25" t="s">
        <v>412</v>
      </c>
      <c r="F70" s="25" t="s">
        <v>409</v>
      </c>
      <c r="G70" s="22" t="s">
        <v>8</v>
      </c>
      <c r="H70" s="23">
        <v>34.75</v>
      </c>
      <c r="I70" s="24">
        <v>2</v>
      </c>
      <c r="J70" s="23">
        <v>36.020000000000003</v>
      </c>
      <c r="K70" s="23">
        <v>70.77</v>
      </c>
      <c r="L70" s="22" t="s">
        <v>8</v>
      </c>
    </row>
    <row r="71" spans="1:12" x14ac:dyDescent="0.25">
      <c r="A71" s="25" t="s">
        <v>198</v>
      </c>
      <c r="B71" s="26">
        <v>56374</v>
      </c>
      <c r="C71" s="22" t="s">
        <v>197</v>
      </c>
      <c r="D71" s="24">
        <v>800</v>
      </c>
      <c r="E71" s="25" t="s">
        <v>412</v>
      </c>
      <c r="F71" s="25" t="s">
        <v>409</v>
      </c>
      <c r="G71" s="22" t="s">
        <v>8</v>
      </c>
      <c r="H71" s="23">
        <v>30.89</v>
      </c>
      <c r="I71" s="24">
        <v>2</v>
      </c>
      <c r="J71" s="23">
        <v>36.020000000000003</v>
      </c>
      <c r="K71" s="23">
        <v>66.91</v>
      </c>
      <c r="L71" s="22" t="s">
        <v>8</v>
      </c>
    </row>
    <row r="72" spans="1:12" x14ac:dyDescent="0.25">
      <c r="A72" s="25" t="s">
        <v>196</v>
      </c>
      <c r="B72" s="26">
        <v>77256</v>
      </c>
      <c r="C72" s="22" t="s">
        <v>195</v>
      </c>
      <c r="D72" s="24">
        <v>800</v>
      </c>
      <c r="E72" s="25" t="s">
        <v>412</v>
      </c>
      <c r="F72" s="25" t="s">
        <v>409</v>
      </c>
      <c r="G72" s="22" t="s">
        <v>8</v>
      </c>
      <c r="H72" s="23">
        <v>30.89</v>
      </c>
      <c r="I72" s="24">
        <v>3</v>
      </c>
      <c r="J72" s="23">
        <v>54.03</v>
      </c>
      <c r="K72" s="23">
        <v>84.92</v>
      </c>
      <c r="L72" s="22" t="s">
        <v>8</v>
      </c>
    </row>
    <row r="73" spans="1:12" x14ac:dyDescent="0.25">
      <c r="A73" s="25" t="s">
        <v>194</v>
      </c>
      <c r="B73" s="26">
        <v>82804</v>
      </c>
      <c r="C73" s="22" t="s">
        <v>193</v>
      </c>
      <c r="D73" s="24">
        <v>800</v>
      </c>
      <c r="E73" s="25" t="s">
        <v>412</v>
      </c>
      <c r="F73" s="25" t="s">
        <v>409</v>
      </c>
      <c r="G73" s="22" t="s">
        <v>8</v>
      </c>
      <c r="H73" s="23">
        <v>30.89</v>
      </c>
      <c r="I73" s="24">
        <v>3</v>
      </c>
      <c r="J73" s="23">
        <v>54.03</v>
      </c>
      <c r="K73" s="23">
        <v>84.92</v>
      </c>
      <c r="L73" s="22" t="s">
        <v>8</v>
      </c>
    </row>
    <row r="74" spans="1:12" x14ac:dyDescent="0.25">
      <c r="A74" s="25" t="s">
        <v>192</v>
      </c>
      <c r="B74" s="26">
        <v>90054</v>
      </c>
      <c r="C74" s="22" t="s">
        <v>191</v>
      </c>
      <c r="D74" s="24">
        <v>900</v>
      </c>
      <c r="E74" s="25" t="s">
        <v>412</v>
      </c>
      <c r="F74" s="25" t="s">
        <v>409</v>
      </c>
      <c r="G74" s="22" t="s">
        <v>8</v>
      </c>
      <c r="H74" s="23">
        <v>34.75</v>
      </c>
      <c r="I74" s="24">
        <v>2</v>
      </c>
      <c r="J74" s="23">
        <v>36.020000000000003</v>
      </c>
      <c r="K74" s="23">
        <v>70.77</v>
      </c>
      <c r="L74" s="22" t="s">
        <v>8</v>
      </c>
    </row>
    <row r="75" spans="1:12" x14ac:dyDescent="0.25">
      <c r="A75" s="25" t="s">
        <v>190</v>
      </c>
      <c r="B75" s="26">
        <v>7658</v>
      </c>
      <c r="C75" s="22" t="s">
        <v>189</v>
      </c>
      <c r="D75" s="24">
        <v>900</v>
      </c>
      <c r="E75" s="25" t="s">
        <v>412</v>
      </c>
      <c r="F75" s="25" t="s">
        <v>409</v>
      </c>
      <c r="G75" s="22" t="s">
        <v>8</v>
      </c>
      <c r="H75" s="23">
        <v>34.75</v>
      </c>
      <c r="I75" s="24">
        <v>2</v>
      </c>
      <c r="J75" s="23">
        <v>36.020000000000003</v>
      </c>
      <c r="K75" s="23">
        <v>70.77</v>
      </c>
      <c r="L75" s="22" t="s">
        <v>8</v>
      </c>
    </row>
    <row r="76" spans="1:12" x14ac:dyDescent="0.25">
      <c r="A76" s="25" t="s">
        <v>188</v>
      </c>
      <c r="B76" s="26">
        <v>95918</v>
      </c>
      <c r="C76" s="22" t="s">
        <v>458</v>
      </c>
      <c r="D76" s="24">
        <v>900</v>
      </c>
      <c r="E76" s="25" t="s">
        <v>412</v>
      </c>
      <c r="F76" s="25" t="s">
        <v>409</v>
      </c>
      <c r="G76" s="22" t="s">
        <v>8</v>
      </c>
      <c r="H76" s="23">
        <v>34.75</v>
      </c>
      <c r="I76" s="24">
        <v>2</v>
      </c>
      <c r="J76" s="23">
        <v>36.020000000000003</v>
      </c>
      <c r="K76" s="23">
        <v>70.77</v>
      </c>
      <c r="L76" s="22" t="s">
        <v>8</v>
      </c>
    </row>
    <row r="77" spans="1:12" x14ac:dyDescent="0.25">
      <c r="A77" s="25" t="s">
        <v>186</v>
      </c>
      <c r="B77" s="26">
        <v>89823</v>
      </c>
      <c r="C77" s="22" t="s">
        <v>185</v>
      </c>
      <c r="D77" s="24">
        <v>900</v>
      </c>
      <c r="E77" s="25" t="s">
        <v>412</v>
      </c>
      <c r="F77" s="25" t="s">
        <v>409</v>
      </c>
      <c r="G77" s="22" t="s">
        <v>8</v>
      </c>
      <c r="H77" s="23">
        <v>34.75</v>
      </c>
      <c r="I77" s="24">
        <v>4</v>
      </c>
      <c r="J77" s="23">
        <v>72.040000000000006</v>
      </c>
      <c r="K77" s="23">
        <v>106.79</v>
      </c>
      <c r="L77" s="22" t="s">
        <v>8</v>
      </c>
    </row>
    <row r="78" spans="1:12" x14ac:dyDescent="0.25">
      <c r="A78" s="25" t="s">
        <v>184</v>
      </c>
      <c r="B78" s="26">
        <v>86095</v>
      </c>
      <c r="C78" s="22" t="s">
        <v>183</v>
      </c>
      <c r="D78" s="24">
        <v>800</v>
      </c>
      <c r="E78" s="25" t="s">
        <v>412</v>
      </c>
      <c r="F78" s="25" t="s">
        <v>409</v>
      </c>
      <c r="G78" s="22" t="s">
        <v>8</v>
      </c>
      <c r="H78" s="23">
        <v>30.89</v>
      </c>
      <c r="I78" s="24">
        <v>3</v>
      </c>
      <c r="J78" s="23">
        <v>54.03</v>
      </c>
      <c r="K78" s="23">
        <v>84.92</v>
      </c>
      <c r="L78" s="22" t="s">
        <v>8</v>
      </c>
    </row>
    <row r="79" spans="1:12" x14ac:dyDescent="0.25">
      <c r="A79" s="25" t="s">
        <v>182</v>
      </c>
      <c r="B79" s="26">
        <v>88467</v>
      </c>
      <c r="C79" s="22" t="s">
        <v>181</v>
      </c>
      <c r="D79" s="24">
        <v>800</v>
      </c>
      <c r="E79" s="25" t="s">
        <v>412</v>
      </c>
      <c r="F79" s="25" t="s">
        <v>409</v>
      </c>
      <c r="G79" s="22" t="s">
        <v>8</v>
      </c>
      <c r="H79" s="23">
        <v>30.89</v>
      </c>
      <c r="I79" s="24">
        <v>2</v>
      </c>
      <c r="J79" s="23">
        <v>36.020000000000003</v>
      </c>
      <c r="K79" s="23">
        <v>66.91</v>
      </c>
      <c r="L79" s="22" t="s">
        <v>8</v>
      </c>
    </row>
    <row r="80" spans="1:12" x14ac:dyDescent="0.25">
      <c r="A80" s="25" t="s">
        <v>180</v>
      </c>
      <c r="B80" s="26">
        <v>92247</v>
      </c>
      <c r="C80" s="22" t="s">
        <v>179</v>
      </c>
      <c r="D80" s="24">
        <v>800</v>
      </c>
      <c r="E80" s="25" t="s">
        <v>412</v>
      </c>
      <c r="F80" s="25" t="s">
        <v>409</v>
      </c>
      <c r="G80" s="22" t="s">
        <v>8</v>
      </c>
      <c r="H80" s="23">
        <v>30.89</v>
      </c>
      <c r="I80" s="24">
        <v>2</v>
      </c>
      <c r="J80" s="23">
        <v>36.020000000000003</v>
      </c>
      <c r="K80" s="23">
        <v>66.91</v>
      </c>
      <c r="L80" s="22" t="s">
        <v>8</v>
      </c>
    </row>
    <row r="81" spans="1:12" x14ac:dyDescent="0.25">
      <c r="A81" s="25" t="s">
        <v>177</v>
      </c>
      <c r="B81" s="26">
        <v>93863</v>
      </c>
      <c r="C81" s="22" t="s">
        <v>457</v>
      </c>
      <c r="D81" s="24">
        <v>800</v>
      </c>
      <c r="E81" s="25" t="s">
        <v>412</v>
      </c>
      <c r="F81" s="25" t="s">
        <v>409</v>
      </c>
      <c r="G81" s="22" t="s">
        <v>8</v>
      </c>
      <c r="H81" s="23">
        <v>30.89</v>
      </c>
      <c r="I81" s="24">
        <v>2</v>
      </c>
      <c r="J81" s="23">
        <v>36.020000000000003</v>
      </c>
      <c r="K81" s="23">
        <v>66.91</v>
      </c>
      <c r="L81" s="22" t="s">
        <v>8</v>
      </c>
    </row>
    <row r="82" spans="1:12" x14ac:dyDescent="0.25">
      <c r="A82" s="25" t="s">
        <v>174</v>
      </c>
      <c r="B82" s="26">
        <v>9944</v>
      </c>
      <c r="C82" s="22" t="s">
        <v>173</v>
      </c>
      <c r="D82" s="24">
        <v>900</v>
      </c>
      <c r="E82" s="25" t="s">
        <v>412</v>
      </c>
      <c r="F82" s="25" t="s">
        <v>409</v>
      </c>
      <c r="G82" s="22" t="s">
        <v>8</v>
      </c>
      <c r="H82" s="23">
        <v>34.75</v>
      </c>
      <c r="I82" s="24">
        <v>2</v>
      </c>
      <c r="J82" s="23">
        <v>36.020000000000003</v>
      </c>
      <c r="K82" s="23">
        <v>70.77</v>
      </c>
      <c r="L82" s="22" t="s">
        <v>8</v>
      </c>
    </row>
    <row r="83" spans="1:12" x14ac:dyDescent="0.25">
      <c r="A83" s="25" t="s">
        <v>172</v>
      </c>
      <c r="B83" s="26">
        <v>95867</v>
      </c>
      <c r="C83" s="22" t="s">
        <v>456</v>
      </c>
      <c r="D83" s="24">
        <v>900</v>
      </c>
      <c r="E83" s="25" t="s">
        <v>412</v>
      </c>
      <c r="F83" s="25" t="s">
        <v>409</v>
      </c>
      <c r="G83" s="22" t="s">
        <v>8</v>
      </c>
      <c r="H83" s="23">
        <v>34.75</v>
      </c>
      <c r="I83" s="24">
        <v>3</v>
      </c>
      <c r="J83" s="23">
        <v>54.03</v>
      </c>
      <c r="K83" s="23">
        <v>88.78</v>
      </c>
      <c r="L83" s="22" t="s">
        <v>8</v>
      </c>
    </row>
    <row r="84" spans="1:12" x14ac:dyDescent="0.25">
      <c r="A84" s="25" t="s">
        <v>170</v>
      </c>
      <c r="B84" s="26">
        <v>95679</v>
      </c>
      <c r="C84" s="22" t="s">
        <v>57</v>
      </c>
      <c r="D84" s="24">
        <v>900</v>
      </c>
      <c r="E84" s="25" t="s">
        <v>412</v>
      </c>
      <c r="F84" s="25" t="s">
        <v>409</v>
      </c>
      <c r="G84" s="22" t="s">
        <v>8</v>
      </c>
      <c r="H84" s="23">
        <v>34.75</v>
      </c>
      <c r="I84" s="24">
        <v>1</v>
      </c>
      <c r="J84" s="23">
        <v>18.010000000000002</v>
      </c>
      <c r="K84" s="23">
        <v>52.76</v>
      </c>
      <c r="L84" s="22" t="s">
        <v>8</v>
      </c>
    </row>
    <row r="85" spans="1:12" x14ac:dyDescent="0.25">
      <c r="A85" s="25" t="s">
        <v>168</v>
      </c>
      <c r="B85" s="26">
        <v>92373</v>
      </c>
      <c r="C85" s="22" t="s">
        <v>167</v>
      </c>
      <c r="D85" s="24">
        <v>900</v>
      </c>
      <c r="E85" s="25" t="s">
        <v>412</v>
      </c>
      <c r="F85" s="25" t="s">
        <v>409</v>
      </c>
      <c r="G85" s="22" t="s">
        <v>8</v>
      </c>
      <c r="H85" s="23">
        <v>34.75</v>
      </c>
      <c r="I85" s="24">
        <v>2</v>
      </c>
      <c r="J85" s="23">
        <v>36.020000000000003</v>
      </c>
      <c r="K85" s="23">
        <v>70.77</v>
      </c>
      <c r="L85" s="22" t="s">
        <v>8</v>
      </c>
    </row>
    <row r="86" spans="1:12" x14ac:dyDescent="0.25">
      <c r="A86" s="25" t="s">
        <v>165</v>
      </c>
      <c r="B86" s="26">
        <v>73615</v>
      </c>
      <c r="C86" s="22" t="s">
        <v>164</v>
      </c>
      <c r="D86" s="24">
        <v>660</v>
      </c>
      <c r="E86" s="25" t="s">
        <v>412</v>
      </c>
      <c r="F86" s="25" t="s">
        <v>409</v>
      </c>
      <c r="G86" s="22" t="s">
        <v>8</v>
      </c>
      <c r="H86" s="23">
        <v>25.48</v>
      </c>
      <c r="I86" s="24">
        <v>2</v>
      </c>
      <c r="J86" s="23">
        <v>36.020000000000003</v>
      </c>
      <c r="K86" s="23">
        <v>61.5</v>
      </c>
      <c r="L86" s="22" t="s">
        <v>8</v>
      </c>
    </row>
    <row r="87" spans="1:12" x14ac:dyDescent="0.25">
      <c r="A87" s="25" t="s">
        <v>162</v>
      </c>
      <c r="B87" s="26">
        <v>92659</v>
      </c>
      <c r="C87" s="22" t="s">
        <v>381</v>
      </c>
      <c r="D87" s="24">
        <v>660</v>
      </c>
      <c r="E87" s="25" t="s">
        <v>412</v>
      </c>
      <c r="F87" s="25" t="s">
        <v>409</v>
      </c>
      <c r="G87" s="22" t="s">
        <v>8</v>
      </c>
      <c r="H87" s="23">
        <v>25.48</v>
      </c>
      <c r="I87" s="24">
        <v>2</v>
      </c>
      <c r="J87" s="23">
        <v>36.020000000000003</v>
      </c>
      <c r="K87" s="23">
        <v>61.5</v>
      </c>
      <c r="L87" s="22" t="s">
        <v>8</v>
      </c>
    </row>
    <row r="88" spans="1:12" x14ac:dyDescent="0.25">
      <c r="A88" s="25" t="s">
        <v>160</v>
      </c>
      <c r="B88" s="26">
        <v>42411</v>
      </c>
      <c r="C88" s="22" t="s">
        <v>159</v>
      </c>
      <c r="D88" s="24">
        <v>660</v>
      </c>
      <c r="E88" s="25" t="s">
        <v>412</v>
      </c>
      <c r="F88" s="25" t="s">
        <v>409</v>
      </c>
      <c r="G88" s="22" t="s">
        <v>8</v>
      </c>
      <c r="H88" s="23">
        <v>25.48</v>
      </c>
      <c r="I88" s="24">
        <v>1</v>
      </c>
      <c r="J88" s="23">
        <v>18.010000000000002</v>
      </c>
      <c r="K88" s="23">
        <v>43.49</v>
      </c>
      <c r="L88" s="22" t="s">
        <v>8</v>
      </c>
    </row>
    <row r="89" spans="1:12" x14ac:dyDescent="0.25">
      <c r="A89" s="25" t="s">
        <v>158</v>
      </c>
      <c r="B89" s="26">
        <v>83091</v>
      </c>
      <c r="C89" s="22" t="s">
        <v>157</v>
      </c>
      <c r="D89" s="24">
        <v>660</v>
      </c>
      <c r="E89" s="25" t="s">
        <v>412</v>
      </c>
      <c r="F89" s="25" t="s">
        <v>409</v>
      </c>
      <c r="G89" s="22" t="s">
        <v>8</v>
      </c>
      <c r="H89" s="23">
        <v>25.48</v>
      </c>
      <c r="I89" s="24">
        <v>1</v>
      </c>
      <c r="J89" s="23">
        <v>18.010000000000002</v>
      </c>
      <c r="K89" s="23">
        <v>43.49</v>
      </c>
      <c r="L89" s="22" t="s">
        <v>8</v>
      </c>
    </row>
    <row r="90" spans="1:12" x14ac:dyDescent="0.25">
      <c r="A90" s="25" t="s">
        <v>156</v>
      </c>
      <c r="B90" s="26">
        <v>82188</v>
      </c>
      <c r="C90" s="22" t="s">
        <v>155</v>
      </c>
      <c r="D90" s="24">
        <v>660</v>
      </c>
      <c r="E90" s="25" t="s">
        <v>412</v>
      </c>
      <c r="F90" s="25" t="s">
        <v>409</v>
      </c>
      <c r="G90" s="22" t="s">
        <v>8</v>
      </c>
      <c r="H90" s="23">
        <v>25.48</v>
      </c>
      <c r="I90" s="24">
        <v>3</v>
      </c>
      <c r="J90" s="23">
        <v>54.03</v>
      </c>
      <c r="K90" s="23">
        <v>79.510000000000005</v>
      </c>
      <c r="L90" s="22" t="s">
        <v>8</v>
      </c>
    </row>
    <row r="91" spans="1:12" x14ac:dyDescent="0.25">
      <c r="A91" s="25" t="s">
        <v>154</v>
      </c>
      <c r="B91" s="26">
        <v>86607</v>
      </c>
      <c r="C91" s="22" t="s">
        <v>153</v>
      </c>
      <c r="D91" s="24">
        <v>660</v>
      </c>
      <c r="E91" s="25" t="s">
        <v>412</v>
      </c>
      <c r="F91" s="25" t="s">
        <v>409</v>
      </c>
      <c r="G91" s="22" t="s">
        <v>8</v>
      </c>
      <c r="H91" s="23">
        <v>25.48</v>
      </c>
      <c r="I91" s="24">
        <v>1</v>
      </c>
      <c r="J91" s="23">
        <v>18.010000000000002</v>
      </c>
      <c r="K91" s="23">
        <v>43.49</v>
      </c>
      <c r="L91" s="22" t="s">
        <v>8</v>
      </c>
    </row>
    <row r="92" spans="1:12" x14ac:dyDescent="0.25">
      <c r="A92" s="25" t="s">
        <v>152</v>
      </c>
      <c r="B92" s="26">
        <v>94912</v>
      </c>
      <c r="C92" s="22" t="s">
        <v>455</v>
      </c>
      <c r="D92" s="24">
        <v>660</v>
      </c>
      <c r="E92" s="25" t="s">
        <v>412</v>
      </c>
      <c r="F92" s="25" t="s">
        <v>409</v>
      </c>
      <c r="G92" s="22" t="s">
        <v>8</v>
      </c>
      <c r="H92" s="23">
        <v>25.48</v>
      </c>
      <c r="I92" s="24">
        <v>1</v>
      </c>
      <c r="J92" s="23">
        <v>18.010000000000002</v>
      </c>
      <c r="K92" s="23">
        <v>43.49</v>
      </c>
      <c r="L92" s="22" t="s">
        <v>8</v>
      </c>
    </row>
    <row r="93" spans="1:12" x14ac:dyDescent="0.25">
      <c r="A93" s="25" t="s">
        <v>150</v>
      </c>
      <c r="B93" s="26">
        <v>96070</v>
      </c>
      <c r="C93" s="22" t="s">
        <v>454</v>
      </c>
      <c r="D93" s="24">
        <v>660</v>
      </c>
      <c r="E93" s="25" t="s">
        <v>412</v>
      </c>
      <c r="F93" s="25" t="s">
        <v>409</v>
      </c>
      <c r="G93" s="22" t="s">
        <v>8</v>
      </c>
      <c r="H93" s="23">
        <v>25.48</v>
      </c>
      <c r="I93" s="24">
        <v>2</v>
      </c>
      <c r="J93" s="23">
        <v>36.020000000000003</v>
      </c>
      <c r="K93" s="23">
        <v>61.5</v>
      </c>
      <c r="L93" s="22" t="s">
        <v>8</v>
      </c>
    </row>
    <row r="94" spans="1:12" x14ac:dyDescent="0.25">
      <c r="A94" s="25" t="s">
        <v>148</v>
      </c>
      <c r="B94" s="26">
        <v>91354</v>
      </c>
      <c r="C94" s="22" t="s">
        <v>147</v>
      </c>
      <c r="D94" s="24">
        <v>660</v>
      </c>
      <c r="E94" s="25" t="s">
        <v>412</v>
      </c>
      <c r="F94" s="25" t="s">
        <v>409</v>
      </c>
      <c r="G94" s="22" t="s">
        <v>8</v>
      </c>
      <c r="H94" s="23">
        <v>25.48</v>
      </c>
      <c r="I94" s="24">
        <v>1</v>
      </c>
      <c r="J94" s="23">
        <v>18.010000000000002</v>
      </c>
      <c r="K94" s="23">
        <v>43.49</v>
      </c>
      <c r="L94" s="22" t="s">
        <v>8</v>
      </c>
    </row>
    <row r="95" spans="1:12" x14ac:dyDescent="0.25">
      <c r="A95" s="25" t="s">
        <v>146</v>
      </c>
      <c r="B95" s="26">
        <v>94880</v>
      </c>
      <c r="C95" s="22" t="s">
        <v>35</v>
      </c>
      <c r="D95" s="24">
        <v>660</v>
      </c>
      <c r="E95" s="25" t="s">
        <v>412</v>
      </c>
      <c r="F95" s="25" t="s">
        <v>409</v>
      </c>
      <c r="G95" s="22" t="s">
        <v>8</v>
      </c>
      <c r="H95" s="23">
        <v>25.48</v>
      </c>
      <c r="I95" s="24">
        <v>1</v>
      </c>
      <c r="J95" s="23">
        <v>18.010000000000002</v>
      </c>
      <c r="K95" s="23">
        <v>43.49</v>
      </c>
      <c r="L95" s="22" t="s">
        <v>8</v>
      </c>
    </row>
    <row r="96" spans="1:12" x14ac:dyDescent="0.25">
      <c r="A96" s="25" t="s">
        <v>144</v>
      </c>
      <c r="B96" s="26">
        <v>96267</v>
      </c>
      <c r="C96" s="22" t="s">
        <v>453</v>
      </c>
      <c r="D96" s="24">
        <v>660</v>
      </c>
      <c r="E96" s="25" t="s">
        <v>452</v>
      </c>
      <c r="F96" s="25" t="s">
        <v>409</v>
      </c>
      <c r="G96" s="22" t="s">
        <v>163</v>
      </c>
      <c r="H96" s="23">
        <v>9.0399999999999991</v>
      </c>
      <c r="I96" s="24">
        <v>1</v>
      </c>
      <c r="J96" s="23">
        <v>6.39</v>
      </c>
      <c r="K96" s="23">
        <v>15.43</v>
      </c>
      <c r="L96" s="22" t="s">
        <v>8</v>
      </c>
    </row>
    <row r="97" spans="1:12" x14ac:dyDescent="0.25">
      <c r="A97" s="25" t="s">
        <v>142</v>
      </c>
      <c r="B97" s="26">
        <v>95015</v>
      </c>
      <c r="C97" s="22" t="s">
        <v>451</v>
      </c>
      <c r="D97" s="24">
        <v>660</v>
      </c>
      <c r="E97" s="25" t="s">
        <v>412</v>
      </c>
      <c r="F97" s="25" t="s">
        <v>409</v>
      </c>
      <c r="G97" s="22" t="s">
        <v>8</v>
      </c>
      <c r="H97" s="23">
        <v>25.48</v>
      </c>
      <c r="I97" s="24">
        <v>2</v>
      </c>
      <c r="J97" s="23">
        <v>36.020000000000003</v>
      </c>
      <c r="K97" s="23">
        <v>61.5</v>
      </c>
      <c r="L97" s="22" t="s">
        <v>163</v>
      </c>
    </row>
    <row r="98" spans="1:12" x14ac:dyDescent="0.25">
      <c r="A98" s="25" t="s">
        <v>140</v>
      </c>
      <c r="B98" s="26">
        <v>86042</v>
      </c>
      <c r="C98" s="22" t="s">
        <v>139</v>
      </c>
      <c r="D98" s="24">
        <v>660</v>
      </c>
      <c r="E98" s="25" t="s">
        <v>412</v>
      </c>
      <c r="F98" s="25" t="s">
        <v>409</v>
      </c>
      <c r="G98" s="22" t="s">
        <v>8</v>
      </c>
      <c r="H98" s="23">
        <v>25.48</v>
      </c>
      <c r="I98" s="24">
        <v>1</v>
      </c>
      <c r="J98" s="23">
        <v>18.010000000000002</v>
      </c>
      <c r="K98" s="23">
        <v>43.49</v>
      </c>
      <c r="L98" s="22" t="s">
        <v>8</v>
      </c>
    </row>
    <row r="99" spans="1:12" x14ac:dyDescent="0.25">
      <c r="A99" s="25" t="s">
        <v>138</v>
      </c>
      <c r="B99" s="26">
        <v>79597</v>
      </c>
      <c r="C99" s="22" t="s">
        <v>137</v>
      </c>
      <c r="D99" s="24">
        <v>660</v>
      </c>
      <c r="E99" s="25" t="s">
        <v>412</v>
      </c>
      <c r="F99" s="25" t="s">
        <v>409</v>
      </c>
      <c r="G99" s="22" t="s">
        <v>8</v>
      </c>
      <c r="H99" s="23">
        <v>25.48</v>
      </c>
      <c r="I99" s="24">
        <v>2</v>
      </c>
      <c r="J99" s="23">
        <v>36.020000000000003</v>
      </c>
      <c r="K99" s="23">
        <v>61.5</v>
      </c>
      <c r="L99" s="22" t="s">
        <v>8</v>
      </c>
    </row>
    <row r="100" spans="1:12" x14ac:dyDescent="0.25">
      <c r="A100" s="25" t="s">
        <v>136</v>
      </c>
      <c r="B100" s="26">
        <v>88203</v>
      </c>
      <c r="C100" s="22" t="s">
        <v>135</v>
      </c>
      <c r="D100" s="24">
        <v>660</v>
      </c>
      <c r="E100" s="25" t="s">
        <v>412</v>
      </c>
      <c r="F100" s="25" t="s">
        <v>409</v>
      </c>
      <c r="G100" s="22" t="s">
        <v>8</v>
      </c>
      <c r="H100" s="23">
        <v>25.48</v>
      </c>
      <c r="I100" s="24">
        <v>2</v>
      </c>
      <c r="J100" s="23">
        <v>36.020000000000003</v>
      </c>
      <c r="K100" s="23">
        <v>61.5</v>
      </c>
      <c r="L100" s="22" t="s">
        <v>8</v>
      </c>
    </row>
    <row r="101" spans="1:12" x14ac:dyDescent="0.25">
      <c r="A101" s="25" t="s">
        <v>134</v>
      </c>
      <c r="B101" s="26">
        <v>60654</v>
      </c>
      <c r="C101" s="22" t="s">
        <v>133</v>
      </c>
      <c r="D101" s="24">
        <v>660</v>
      </c>
      <c r="E101" s="25" t="s">
        <v>412</v>
      </c>
      <c r="F101" s="25" t="s">
        <v>409</v>
      </c>
      <c r="G101" s="22" t="s">
        <v>8</v>
      </c>
      <c r="H101" s="23">
        <v>25.48</v>
      </c>
      <c r="I101" s="24">
        <v>2</v>
      </c>
      <c r="J101" s="23">
        <v>36.020000000000003</v>
      </c>
      <c r="K101" s="23">
        <v>61.5</v>
      </c>
      <c r="L101" s="22" t="s">
        <v>8</v>
      </c>
    </row>
    <row r="102" spans="1:12" x14ac:dyDescent="0.25">
      <c r="A102" s="25" t="s">
        <v>132</v>
      </c>
      <c r="B102" s="26">
        <v>94207</v>
      </c>
      <c r="C102" s="22" t="s">
        <v>450</v>
      </c>
      <c r="D102" s="24">
        <v>900</v>
      </c>
      <c r="E102" s="25" t="s">
        <v>412</v>
      </c>
      <c r="F102" s="25" t="s">
        <v>409</v>
      </c>
      <c r="G102" s="22" t="s">
        <v>8</v>
      </c>
      <c r="H102" s="23">
        <v>34.75</v>
      </c>
      <c r="I102" s="24">
        <v>2</v>
      </c>
      <c r="J102" s="23">
        <v>36.020000000000003</v>
      </c>
      <c r="K102" s="23">
        <v>70.77</v>
      </c>
      <c r="L102" s="22" t="s">
        <v>8</v>
      </c>
    </row>
    <row r="103" spans="1:12" x14ac:dyDescent="0.25">
      <c r="A103" s="25" t="s">
        <v>130</v>
      </c>
      <c r="B103" s="26">
        <v>86359</v>
      </c>
      <c r="C103" s="22" t="s">
        <v>129</v>
      </c>
      <c r="D103" s="24">
        <v>900</v>
      </c>
      <c r="E103" s="25" t="s">
        <v>412</v>
      </c>
      <c r="F103" s="25" t="s">
        <v>409</v>
      </c>
      <c r="G103" s="22" t="s">
        <v>8</v>
      </c>
      <c r="H103" s="23">
        <v>34.75</v>
      </c>
      <c r="I103" s="24">
        <v>4</v>
      </c>
      <c r="J103" s="23">
        <v>72.040000000000006</v>
      </c>
      <c r="K103" s="23">
        <v>106.79</v>
      </c>
      <c r="L103" s="22" t="s">
        <v>8</v>
      </c>
    </row>
    <row r="104" spans="1:12" x14ac:dyDescent="0.25">
      <c r="A104" s="25" t="s">
        <v>128</v>
      </c>
      <c r="B104" s="26">
        <v>92029</v>
      </c>
      <c r="C104" s="22" t="s">
        <v>127</v>
      </c>
      <c r="D104" s="24">
        <v>900</v>
      </c>
      <c r="E104" s="25" t="s">
        <v>412</v>
      </c>
      <c r="F104" s="25" t="s">
        <v>409</v>
      </c>
      <c r="G104" s="22" t="s">
        <v>8</v>
      </c>
      <c r="H104" s="23">
        <v>34.75</v>
      </c>
      <c r="I104" s="24">
        <v>5</v>
      </c>
      <c r="J104" s="23">
        <v>90.05</v>
      </c>
      <c r="K104" s="23">
        <v>124.8</v>
      </c>
      <c r="L104" s="22" t="s">
        <v>8</v>
      </c>
    </row>
    <row r="105" spans="1:12" x14ac:dyDescent="0.25">
      <c r="A105" s="25" t="s">
        <v>126</v>
      </c>
      <c r="B105" s="26">
        <v>96206</v>
      </c>
      <c r="C105" s="22" t="s">
        <v>449</v>
      </c>
      <c r="D105" s="24">
        <v>900</v>
      </c>
      <c r="E105" s="25" t="s">
        <v>448</v>
      </c>
      <c r="F105" s="25" t="s">
        <v>409</v>
      </c>
      <c r="G105" s="22" t="s">
        <v>447</v>
      </c>
      <c r="H105" s="23">
        <v>24.66</v>
      </c>
      <c r="I105" s="24">
        <v>2</v>
      </c>
      <c r="J105" s="23">
        <v>25.56</v>
      </c>
      <c r="K105" s="23">
        <v>50.22</v>
      </c>
      <c r="L105" s="22" t="s">
        <v>8</v>
      </c>
    </row>
    <row r="106" spans="1:12" x14ac:dyDescent="0.25">
      <c r="A106" s="25" t="s">
        <v>124</v>
      </c>
      <c r="B106" s="26">
        <v>90236</v>
      </c>
      <c r="C106" s="22" t="s">
        <v>123</v>
      </c>
      <c r="D106" s="24">
        <v>900</v>
      </c>
      <c r="E106" s="25" t="s">
        <v>412</v>
      </c>
      <c r="F106" s="25" t="s">
        <v>409</v>
      </c>
      <c r="G106" s="22" t="s">
        <v>8</v>
      </c>
      <c r="H106" s="23">
        <v>34.75</v>
      </c>
      <c r="I106" s="24">
        <v>2</v>
      </c>
      <c r="J106" s="23">
        <v>36.020000000000003</v>
      </c>
      <c r="K106" s="23">
        <v>70.77</v>
      </c>
      <c r="L106" s="22" t="s">
        <v>447</v>
      </c>
    </row>
    <row r="107" spans="1:12" x14ac:dyDescent="0.25">
      <c r="A107" s="25" t="s">
        <v>122</v>
      </c>
      <c r="B107" s="26">
        <v>93929</v>
      </c>
      <c r="C107" s="22" t="s">
        <v>446</v>
      </c>
      <c r="D107" s="24">
        <v>900</v>
      </c>
      <c r="E107" s="25" t="s">
        <v>412</v>
      </c>
      <c r="F107" s="25" t="s">
        <v>409</v>
      </c>
      <c r="G107" s="22" t="s">
        <v>8</v>
      </c>
      <c r="H107" s="23">
        <v>34.75</v>
      </c>
      <c r="I107" s="24">
        <v>2</v>
      </c>
      <c r="J107" s="23">
        <v>36.020000000000003</v>
      </c>
      <c r="K107" s="23">
        <v>70.77</v>
      </c>
      <c r="L107" s="22" t="s">
        <v>8</v>
      </c>
    </row>
    <row r="108" spans="1:12" x14ac:dyDescent="0.25">
      <c r="A108" s="25" t="s">
        <v>120</v>
      </c>
      <c r="B108" s="26">
        <v>93041</v>
      </c>
      <c r="C108" s="22" t="s">
        <v>445</v>
      </c>
      <c r="D108" s="24">
        <v>900</v>
      </c>
      <c r="E108" s="25" t="s">
        <v>412</v>
      </c>
      <c r="F108" s="25" t="s">
        <v>409</v>
      </c>
      <c r="G108" s="22" t="s">
        <v>8</v>
      </c>
      <c r="H108" s="23">
        <v>34.75</v>
      </c>
      <c r="I108" s="24">
        <v>2</v>
      </c>
      <c r="J108" s="23">
        <v>36.020000000000003</v>
      </c>
      <c r="K108" s="23">
        <v>70.77</v>
      </c>
      <c r="L108" s="22" t="s">
        <v>8</v>
      </c>
    </row>
    <row r="109" spans="1:12" x14ac:dyDescent="0.25">
      <c r="A109" s="25" t="s">
        <v>118</v>
      </c>
      <c r="B109" s="26">
        <v>79890</v>
      </c>
      <c r="C109" s="22" t="s">
        <v>117</v>
      </c>
      <c r="D109" s="24">
        <v>900</v>
      </c>
      <c r="E109" s="25" t="s">
        <v>412</v>
      </c>
      <c r="F109" s="25" t="s">
        <v>409</v>
      </c>
      <c r="G109" s="22" t="s">
        <v>8</v>
      </c>
      <c r="H109" s="23">
        <v>34.75</v>
      </c>
      <c r="I109" s="24">
        <v>4</v>
      </c>
      <c r="J109" s="23">
        <v>72.040000000000006</v>
      </c>
      <c r="K109" s="23">
        <v>106.79</v>
      </c>
      <c r="L109" s="22" t="s">
        <v>8</v>
      </c>
    </row>
    <row r="110" spans="1:12" x14ac:dyDescent="0.25">
      <c r="A110" s="25" t="s">
        <v>116</v>
      </c>
      <c r="B110" s="26">
        <v>96205</v>
      </c>
      <c r="C110" s="22" t="s">
        <v>444</v>
      </c>
      <c r="D110" s="24">
        <v>900</v>
      </c>
      <c r="E110" s="25" t="s">
        <v>443</v>
      </c>
      <c r="F110" s="25" t="s">
        <v>409</v>
      </c>
      <c r="G110" s="22" t="s">
        <v>85</v>
      </c>
      <c r="H110" s="23">
        <v>3.36</v>
      </c>
      <c r="I110" s="24">
        <v>4</v>
      </c>
      <c r="J110" s="23">
        <v>6.97</v>
      </c>
      <c r="K110" s="23">
        <v>10.33</v>
      </c>
      <c r="L110" s="22" t="s">
        <v>8</v>
      </c>
    </row>
    <row r="111" spans="1:12" x14ac:dyDescent="0.25">
      <c r="A111" s="25" t="s">
        <v>379</v>
      </c>
      <c r="B111" s="26">
        <v>96198</v>
      </c>
      <c r="C111" s="22" t="s">
        <v>442</v>
      </c>
      <c r="D111" s="24">
        <v>900</v>
      </c>
      <c r="E111" s="25" t="s">
        <v>410</v>
      </c>
      <c r="F111" s="25" t="s">
        <v>409</v>
      </c>
      <c r="G111" s="22" t="s">
        <v>377</v>
      </c>
      <c r="H111" s="23">
        <v>21.3</v>
      </c>
      <c r="I111" s="24">
        <v>2</v>
      </c>
      <c r="J111" s="23">
        <v>22.08</v>
      </c>
      <c r="K111" s="23">
        <v>43.38</v>
      </c>
      <c r="L111" s="22" t="s">
        <v>85</v>
      </c>
    </row>
    <row r="112" spans="1:12" x14ac:dyDescent="0.25">
      <c r="A112" s="25" t="s">
        <v>441</v>
      </c>
      <c r="B112" s="26">
        <v>92983</v>
      </c>
      <c r="C112" s="22" t="s">
        <v>440</v>
      </c>
      <c r="D112" s="24">
        <v>900</v>
      </c>
      <c r="E112" s="25" t="s">
        <v>412</v>
      </c>
      <c r="F112" s="25" t="s">
        <v>409</v>
      </c>
      <c r="G112" s="22" t="s">
        <v>8</v>
      </c>
      <c r="H112" s="23">
        <v>34.75</v>
      </c>
      <c r="I112" s="24">
        <v>3</v>
      </c>
      <c r="J112" s="23">
        <v>54.03</v>
      </c>
      <c r="K112" s="23">
        <v>88.78</v>
      </c>
      <c r="L112" s="22" t="s">
        <v>377</v>
      </c>
    </row>
    <row r="113" spans="1:12" x14ac:dyDescent="0.25">
      <c r="A113" s="25" t="s">
        <v>112</v>
      </c>
      <c r="B113" s="26">
        <v>91882</v>
      </c>
      <c r="C113" s="22" t="s">
        <v>111</v>
      </c>
      <c r="D113" s="24">
        <v>900</v>
      </c>
      <c r="E113" s="25" t="s">
        <v>412</v>
      </c>
      <c r="F113" s="25" t="s">
        <v>409</v>
      </c>
      <c r="G113" s="22" t="s">
        <v>8</v>
      </c>
      <c r="H113" s="23">
        <v>34.75</v>
      </c>
      <c r="I113" s="24">
        <v>3</v>
      </c>
      <c r="J113" s="23">
        <v>54.03</v>
      </c>
      <c r="K113" s="23">
        <v>88.78</v>
      </c>
      <c r="L113" s="22" t="s">
        <v>8</v>
      </c>
    </row>
    <row r="114" spans="1:12" x14ac:dyDescent="0.25">
      <c r="A114" s="25" t="s">
        <v>110</v>
      </c>
      <c r="B114" s="26">
        <v>79676</v>
      </c>
      <c r="C114" s="22" t="s">
        <v>109</v>
      </c>
      <c r="D114" s="24">
        <v>900</v>
      </c>
      <c r="E114" s="25" t="s">
        <v>412</v>
      </c>
      <c r="F114" s="25" t="s">
        <v>409</v>
      </c>
      <c r="G114" s="22" t="s">
        <v>8</v>
      </c>
      <c r="H114" s="23">
        <v>34.75</v>
      </c>
      <c r="I114" s="24">
        <v>3</v>
      </c>
      <c r="J114" s="23">
        <v>54.03</v>
      </c>
      <c r="K114" s="23">
        <v>88.78</v>
      </c>
      <c r="L114" s="22" t="s">
        <v>8</v>
      </c>
    </row>
    <row r="115" spans="1:12" x14ac:dyDescent="0.25">
      <c r="A115" s="25" t="s">
        <v>108</v>
      </c>
      <c r="B115" s="26">
        <v>93765</v>
      </c>
      <c r="C115" s="22" t="s">
        <v>439</v>
      </c>
      <c r="D115" s="24">
        <v>900</v>
      </c>
      <c r="E115" s="25" t="s">
        <v>412</v>
      </c>
      <c r="F115" s="25" t="s">
        <v>409</v>
      </c>
      <c r="G115" s="22" t="s">
        <v>8</v>
      </c>
      <c r="H115" s="23">
        <v>34.75</v>
      </c>
      <c r="I115" s="24">
        <v>2</v>
      </c>
      <c r="J115" s="23">
        <v>36.020000000000003</v>
      </c>
      <c r="K115" s="23">
        <v>70.77</v>
      </c>
      <c r="L115" s="22" t="s">
        <v>8</v>
      </c>
    </row>
    <row r="116" spans="1:12" x14ac:dyDescent="0.25">
      <c r="A116" s="25" t="s">
        <v>106</v>
      </c>
      <c r="B116" s="26">
        <v>93416</v>
      </c>
      <c r="C116" s="22" t="s">
        <v>438</v>
      </c>
      <c r="D116" s="24">
        <v>900</v>
      </c>
      <c r="E116" s="25" t="s">
        <v>412</v>
      </c>
      <c r="F116" s="25" t="s">
        <v>409</v>
      </c>
      <c r="G116" s="22" t="s">
        <v>8</v>
      </c>
      <c r="H116" s="23">
        <v>34.75</v>
      </c>
      <c r="I116" s="24">
        <v>2</v>
      </c>
      <c r="J116" s="23">
        <v>36.020000000000003</v>
      </c>
      <c r="K116" s="23">
        <v>70.77</v>
      </c>
      <c r="L116" s="22" t="s">
        <v>8</v>
      </c>
    </row>
    <row r="117" spans="1:12" x14ac:dyDescent="0.25">
      <c r="A117" s="25" t="s">
        <v>104</v>
      </c>
      <c r="B117" s="26">
        <v>95278</v>
      </c>
      <c r="C117" s="22" t="s">
        <v>437</v>
      </c>
      <c r="D117" s="24">
        <v>660</v>
      </c>
      <c r="E117" s="25" t="s">
        <v>412</v>
      </c>
      <c r="F117" s="25" t="s">
        <v>409</v>
      </c>
      <c r="G117" s="22" t="s">
        <v>8</v>
      </c>
      <c r="H117" s="23">
        <v>25.48</v>
      </c>
      <c r="I117" s="24">
        <v>2</v>
      </c>
      <c r="J117" s="23">
        <v>36.020000000000003</v>
      </c>
      <c r="K117" s="23">
        <v>61.5</v>
      </c>
      <c r="L117" s="22" t="s">
        <v>8</v>
      </c>
    </row>
    <row r="118" spans="1:12" x14ac:dyDescent="0.25">
      <c r="A118" s="25" t="s">
        <v>102</v>
      </c>
      <c r="B118" s="26">
        <v>572</v>
      </c>
      <c r="C118" s="22" t="s">
        <v>101</v>
      </c>
      <c r="D118" s="24">
        <v>660</v>
      </c>
      <c r="E118" s="25" t="s">
        <v>412</v>
      </c>
      <c r="F118" s="25" t="s">
        <v>409</v>
      </c>
      <c r="G118" s="22" t="s">
        <v>8</v>
      </c>
      <c r="H118" s="23">
        <v>25.48</v>
      </c>
      <c r="I118" s="24">
        <v>1</v>
      </c>
      <c r="J118" s="23">
        <v>18.010000000000002</v>
      </c>
      <c r="K118" s="23">
        <v>43.49</v>
      </c>
      <c r="L118" s="22" t="s">
        <v>8</v>
      </c>
    </row>
    <row r="119" spans="1:12" x14ac:dyDescent="0.25">
      <c r="A119" s="25" t="s">
        <v>100</v>
      </c>
      <c r="B119" s="26">
        <v>90659</v>
      </c>
      <c r="C119" s="22" t="s">
        <v>99</v>
      </c>
      <c r="D119" s="24">
        <v>660</v>
      </c>
      <c r="E119" s="25" t="s">
        <v>412</v>
      </c>
      <c r="F119" s="25" t="s">
        <v>409</v>
      </c>
      <c r="G119" s="22" t="s">
        <v>8</v>
      </c>
      <c r="H119" s="23">
        <v>25.48</v>
      </c>
      <c r="I119" s="24">
        <v>1</v>
      </c>
      <c r="J119" s="23">
        <v>18.010000000000002</v>
      </c>
      <c r="K119" s="23">
        <v>43.49</v>
      </c>
      <c r="L119" s="22" t="s">
        <v>8</v>
      </c>
    </row>
    <row r="120" spans="1:12" x14ac:dyDescent="0.25">
      <c r="A120" s="25" t="s">
        <v>96</v>
      </c>
      <c r="B120" s="26">
        <v>95364</v>
      </c>
      <c r="C120" s="22" t="s">
        <v>436</v>
      </c>
      <c r="D120" s="24">
        <v>660</v>
      </c>
      <c r="E120" s="25" t="s">
        <v>412</v>
      </c>
      <c r="F120" s="25" t="s">
        <v>409</v>
      </c>
      <c r="G120" s="22" t="s">
        <v>8</v>
      </c>
      <c r="H120" s="23">
        <v>25.48</v>
      </c>
      <c r="I120" s="24">
        <v>2</v>
      </c>
      <c r="J120" s="23">
        <v>36.020000000000003</v>
      </c>
      <c r="K120" s="23">
        <v>61.5</v>
      </c>
      <c r="L120" s="22" t="s">
        <v>8</v>
      </c>
    </row>
    <row r="121" spans="1:12" x14ac:dyDescent="0.25">
      <c r="A121" s="25" t="s">
        <v>94</v>
      </c>
      <c r="B121" s="26">
        <v>93864</v>
      </c>
      <c r="C121" s="22" t="s">
        <v>435</v>
      </c>
      <c r="D121" s="24">
        <v>660</v>
      </c>
      <c r="E121" s="25" t="s">
        <v>412</v>
      </c>
      <c r="F121" s="25" t="s">
        <v>409</v>
      </c>
      <c r="G121" s="22" t="s">
        <v>8</v>
      </c>
      <c r="H121" s="23">
        <v>25.48</v>
      </c>
      <c r="I121" s="24">
        <v>1</v>
      </c>
      <c r="J121" s="23">
        <v>18.010000000000002</v>
      </c>
      <c r="K121" s="23">
        <v>43.49</v>
      </c>
      <c r="L121" s="22" t="s">
        <v>8</v>
      </c>
    </row>
    <row r="122" spans="1:12" x14ac:dyDescent="0.25">
      <c r="A122" s="25" t="s">
        <v>92</v>
      </c>
      <c r="B122" s="26">
        <v>93535</v>
      </c>
      <c r="C122" s="22" t="s">
        <v>434</v>
      </c>
      <c r="D122" s="24">
        <v>660</v>
      </c>
      <c r="E122" s="25" t="s">
        <v>412</v>
      </c>
      <c r="F122" s="25" t="s">
        <v>409</v>
      </c>
      <c r="G122" s="22" t="s">
        <v>8</v>
      </c>
      <c r="H122" s="23">
        <v>25.48</v>
      </c>
      <c r="I122" s="24">
        <v>1</v>
      </c>
      <c r="J122" s="23">
        <v>18.010000000000002</v>
      </c>
      <c r="K122" s="23">
        <v>43.49</v>
      </c>
      <c r="L122" s="22" t="s">
        <v>8</v>
      </c>
    </row>
    <row r="123" spans="1:12" x14ac:dyDescent="0.25">
      <c r="A123" s="25" t="s">
        <v>90</v>
      </c>
      <c r="B123" s="26">
        <v>94206</v>
      </c>
      <c r="C123" s="22" t="s">
        <v>433</v>
      </c>
      <c r="D123" s="24">
        <v>660</v>
      </c>
      <c r="E123" s="25" t="s">
        <v>412</v>
      </c>
      <c r="F123" s="25" t="s">
        <v>409</v>
      </c>
      <c r="G123" s="22" t="s">
        <v>8</v>
      </c>
      <c r="H123" s="23">
        <v>25.48</v>
      </c>
      <c r="I123" s="24">
        <v>2</v>
      </c>
      <c r="J123" s="23">
        <v>36.020000000000003</v>
      </c>
      <c r="K123" s="23">
        <v>61.5</v>
      </c>
      <c r="L123" s="22" t="s">
        <v>8</v>
      </c>
    </row>
    <row r="124" spans="1:12" x14ac:dyDescent="0.25">
      <c r="A124" s="25" t="s">
        <v>87</v>
      </c>
      <c r="B124" s="26">
        <v>80774</v>
      </c>
      <c r="C124" s="22" t="s">
        <v>86</v>
      </c>
      <c r="D124" s="24">
        <v>660</v>
      </c>
      <c r="E124" s="25" t="s">
        <v>412</v>
      </c>
      <c r="F124" s="25" t="s">
        <v>409</v>
      </c>
      <c r="G124" s="22" t="s">
        <v>8</v>
      </c>
      <c r="H124" s="23">
        <v>25.48</v>
      </c>
      <c r="I124" s="24">
        <v>1</v>
      </c>
      <c r="J124" s="23">
        <v>18.010000000000002</v>
      </c>
      <c r="K124" s="23">
        <v>43.49</v>
      </c>
      <c r="L124" s="22" t="s">
        <v>8</v>
      </c>
    </row>
    <row r="125" spans="1:12" x14ac:dyDescent="0.25">
      <c r="A125" s="25" t="s">
        <v>84</v>
      </c>
      <c r="B125" s="26">
        <v>89009</v>
      </c>
      <c r="C125" s="22" t="s">
        <v>83</v>
      </c>
      <c r="D125" s="24">
        <v>660</v>
      </c>
      <c r="E125" s="25" t="s">
        <v>412</v>
      </c>
      <c r="F125" s="25" t="s">
        <v>409</v>
      </c>
      <c r="G125" s="22" t="s">
        <v>8</v>
      </c>
      <c r="H125" s="23">
        <v>25.48</v>
      </c>
      <c r="I125" s="24">
        <v>1</v>
      </c>
      <c r="J125" s="23">
        <v>18.010000000000002</v>
      </c>
      <c r="K125" s="23">
        <v>43.49</v>
      </c>
      <c r="L125" s="22" t="s">
        <v>8</v>
      </c>
    </row>
    <row r="126" spans="1:12" x14ac:dyDescent="0.25">
      <c r="A126" s="25" t="s">
        <v>82</v>
      </c>
      <c r="B126" s="26">
        <v>95194</v>
      </c>
      <c r="C126" s="22" t="s">
        <v>432</v>
      </c>
      <c r="D126" s="24">
        <v>660</v>
      </c>
      <c r="E126" s="25" t="s">
        <v>412</v>
      </c>
      <c r="F126" s="25" t="s">
        <v>409</v>
      </c>
      <c r="G126" s="22" t="s">
        <v>8</v>
      </c>
      <c r="H126" s="23">
        <v>25.48</v>
      </c>
      <c r="I126" s="24">
        <v>1</v>
      </c>
      <c r="J126" s="23">
        <v>18.010000000000002</v>
      </c>
      <c r="K126" s="23">
        <v>43.49</v>
      </c>
      <c r="L126" s="22" t="s">
        <v>8</v>
      </c>
    </row>
    <row r="127" spans="1:12" x14ac:dyDescent="0.25">
      <c r="A127" s="25" t="s">
        <v>80</v>
      </c>
      <c r="B127" s="26">
        <v>84171</v>
      </c>
      <c r="C127" s="22" t="s">
        <v>79</v>
      </c>
      <c r="D127" s="24">
        <v>660</v>
      </c>
      <c r="E127" s="25" t="s">
        <v>412</v>
      </c>
      <c r="F127" s="25" t="s">
        <v>409</v>
      </c>
      <c r="G127" s="22" t="s">
        <v>8</v>
      </c>
      <c r="H127" s="23">
        <v>25.48</v>
      </c>
      <c r="I127" s="24">
        <v>2</v>
      </c>
      <c r="J127" s="23">
        <v>36.020000000000003</v>
      </c>
      <c r="K127" s="23">
        <v>61.5</v>
      </c>
      <c r="L127" s="22" t="s">
        <v>8</v>
      </c>
    </row>
    <row r="128" spans="1:12" x14ac:dyDescent="0.25">
      <c r="A128" s="25" t="s">
        <v>78</v>
      </c>
      <c r="B128" s="26">
        <v>94313</v>
      </c>
      <c r="C128" s="22" t="s">
        <v>431</v>
      </c>
      <c r="D128" s="24">
        <v>660</v>
      </c>
      <c r="E128" s="25" t="s">
        <v>412</v>
      </c>
      <c r="F128" s="25" t="s">
        <v>409</v>
      </c>
      <c r="G128" s="22" t="s">
        <v>8</v>
      </c>
      <c r="H128" s="23">
        <v>25.48</v>
      </c>
      <c r="I128" s="24">
        <v>2</v>
      </c>
      <c r="J128" s="23">
        <v>36.020000000000003</v>
      </c>
      <c r="K128" s="23">
        <v>61.5</v>
      </c>
      <c r="L128" s="22" t="s">
        <v>8</v>
      </c>
    </row>
    <row r="129" spans="1:12" x14ac:dyDescent="0.25">
      <c r="A129" s="25" t="s">
        <v>76</v>
      </c>
      <c r="B129" s="26">
        <v>68806</v>
      </c>
      <c r="C129" s="22" t="s">
        <v>75</v>
      </c>
      <c r="D129" s="24">
        <v>660</v>
      </c>
      <c r="E129" s="25" t="s">
        <v>412</v>
      </c>
      <c r="F129" s="25" t="s">
        <v>409</v>
      </c>
      <c r="G129" s="22" t="s">
        <v>8</v>
      </c>
      <c r="H129" s="23">
        <v>25.48</v>
      </c>
      <c r="I129" s="24">
        <v>1</v>
      </c>
      <c r="J129" s="23">
        <v>18.010000000000002</v>
      </c>
      <c r="K129" s="23">
        <v>43.49</v>
      </c>
      <c r="L129" s="22" t="s">
        <v>8</v>
      </c>
    </row>
    <row r="130" spans="1:12" x14ac:dyDescent="0.25">
      <c r="A130" s="25" t="s">
        <v>74</v>
      </c>
      <c r="B130" s="26">
        <v>96241</v>
      </c>
      <c r="C130" s="22" t="s">
        <v>430</v>
      </c>
      <c r="D130" s="24">
        <v>660</v>
      </c>
      <c r="E130" s="25" t="s">
        <v>410</v>
      </c>
      <c r="F130" s="25" t="s">
        <v>409</v>
      </c>
      <c r="G130" s="22" t="s">
        <v>377</v>
      </c>
      <c r="H130" s="23">
        <v>15.62</v>
      </c>
      <c r="I130" s="24">
        <v>2</v>
      </c>
      <c r="J130" s="23">
        <v>22.08</v>
      </c>
      <c r="K130" s="23">
        <v>37.700000000000003</v>
      </c>
      <c r="L130" s="22" t="s">
        <v>8</v>
      </c>
    </row>
    <row r="131" spans="1:12" x14ac:dyDescent="0.25">
      <c r="A131" s="25" t="s">
        <v>72</v>
      </c>
      <c r="B131" s="26">
        <v>93347</v>
      </c>
      <c r="C131" s="22" t="s">
        <v>429</v>
      </c>
      <c r="D131" s="24">
        <v>660</v>
      </c>
      <c r="E131" s="25" t="s">
        <v>412</v>
      </c>
      <c r="F131" s="25" t="s">
        <v>409</v>
      </c>
      <c r="G131" s="22" t="s">
        <v>8</v>
      </c>
      <c r="H131" s="23">
        <v>25.48</v>
      </c>
      <c r="I131" s="24">
        <v>1</v>
      </c>
      <c r="J131" s="23">
        <v>18.010000000000002</v>
      </c>
      <c r="K131" s="23">
        <v>43.49</v>
      </c>
      <c r="L131" s="22" t="s">
        <v>377</v>
      </c>
    </row>
    <row r="132" spans="1:12" x14ac:dyDescent="0.25">
      <c r="A132" s="25" t="s">
        <v>70</v>
      </c>
      <c r="B132" s="26">
        <v>96010</v>
      </c>
      <c r="C132" s="22" t="s">
        <v>428</v>
      </c>
      <c r="D132" s="24">
        <v>600</v>
      </c>
      <c r="E132" s="25" t="s">
        <v>412</v>
      </c>
      <c r="F132" s="25" t="s">
        <v>409</v>
      </c>
      <c r="G132" s="22" t="s">
        <v>8</v>
      </c>
      <c r="H132" s="23">
        <v>23.17</v>
      </c>
      <c r="I132" s="24">
        <v>3</v>
      </c>
      <c r="J132" s="23">
        <v>54.03</v>
      </c>
      <c r="K132" s="23">
        <v>77.2</v>
      </c>
      <c r="L132" s="22" t="s">
        <v>8</v>
      </c>
    </row>
    <row r="133" spans="1:12" x14ac:dyDescent="0.25">
      <c r="A133" s="25" t="s">
        <v>68</v>
      </c>
      <c r="B133" s="26">
        <v>73711</v>
      </c>
      <c r="C133" s="22" t="s">
        <v>67</v>
      </c>
      <c r="D133" s="24">
        <v>600</v>
      </c>
      <c r="E133" s="25" t="s">
        <v>412</v>
      </c>
      <c r="F133" s="25" t="s">
        <v>409</v>
      </c>
      <c r="G133" s="22" t="s">
        <v>8</v>
      </c>
      <c r="H133" s="23">
        <v>23.17</v>
      </c>
      <c r="I133" s="24">
        <v>1</v>
      </c>
      <c r="J133" s="23">
        <v>18.010000000000002</v>
      </c>
      <c r="K133" s="23">
        <v>41.18</v>
      </c>
      <c r="L133" s="22" t="s">
        <v>8</v>
      </c>
    </row>
    <row r="134" spans="1:12" x14ac:dyDescent="0.25">
      <c r="A134" s="25" t="s">
        <v>66</v>
      </c>
      <c r="B134" s="26">
        <v>9476</v>
      </c>
      <c r="C134" s="22" t="s">
        <v>65</v>
      </c>
      <c r="D134" s="24">
        <v>600</v>
      </c>
      <c r="E134" s="25" t="s">
        <v>412</v>
      </c>
      <c r="F134" s="25" t="s">
        <v>409</v>
      </c>
      <c r="G134" s="22" t="s">
        <v>8</v>
      </c>
      <c r="H134" s="23">
        <v>23.17</v>
      </c>
      <c r="I134" s="24">
        <v>1</v>
      </c>
      <c r="J134" s="23">
        <v>18.010000000000002</v>
      </c>
      <c r="K134" s="23">
        <v>41.18</v>
      </c>
      <c r="L134" s="22" t="s">
        <v>8</v>
      </c>
    </row>
    <row r="135" spans="1:12" x14ac:dyDescent="0.25">
      <c r="A135" s="25" t="s">
        <v>64</v>
      </c>
      <c r="B135" s="26">
        <v>95251</v>
      </c>
      <c r="C135" s="22" t="s">
        <v>427</v>
      </c>
      <c r="D135" s="24">
        <v>600</v>
      </c>
      <c r="E135" s="25" t="s">
        <v>412</v>
      </c>
      <c r="F135" s="25" t="s">
        <v>409</v>
      </c>
      <c r="G135" s="22" t="s">
        <v>8</v>
      </c>
      <c r="H135" s="23">
        <v>23.17</v>
      </c>
      <c r="I135" s="24">
        <v>1</v>
      </c>
      <c r="J135" s="23">
        <v>18.010000000000002</v>
      </c>
      <c r="K135" s="23">
        <v>41.18</v>
      </c>
      <c r="L135" s="22" t="s">
        <v>8</v>
      </c>
    </row>
    <row r="136" spans="1:12" x14ac:dyDescent="0.25">
      <c r="A136" s="25" t="s">
        <v>62</v>
      </c>
      <c r="B136" s="26">
        <v>94215</v>
      </c>
      <c r="C136" s="22" t="s">
        <v>426</v>
      </c>
      <c r="D136" s="24">
        <v>600</v>
      </c>
      <c r="E136" s="25" t="s">
        <v>412</v>
      </c>
      <c r="F136" s="25" t="s">
        <v>409</v>
      </c>
      <c r="G136" s="22" t="s">
        <v>8</v>
      </c>
      <c r="H136" s="23">
        <v>23.17</v>
      </c>
      <c r="I136" s="24">
        <v>2</v>
      </c>
      <c r="J136" s="23">
        <v>36.020000000000003</v>
      </c>
      <c r="K136" s="23">
        <v>59.19</v>
      </c>
      <c r="L136" s="22" t="s">
        <v>8</v>
      </c>
    </row>
    <row r="137" spans="1:12" x14ac:dyDescent="0.25">
      <c r="A137" s="25" t="s">
        <v>60</v>
      </c>
      <c r="B137" s="26">
        <v>90059</v>
      </c>
      <c r="C137" s="22" t="s">
        <v>59</v>
      </c>
      <c r="D137" s="24">
        <v>600</v>
      </c>
      <c r="E137" s="25" t="s">
        <v>412</v>
      </c>
      <c r="F137" s="25" t="s">
        <v>409</v>
      </c>
      <c r="G137" s="22" t="s">
        <v>8</v>
      </c>
      <c r="H137" s="23">
        <v>23.17</v>
      </c>
      <c r="I137" s="24">
        <v>2</v>
      </c>
      <c r="J137" s="23">
        <v>36.020000000000003</v>
      </c>
      <c r="K137" s="23">
        <v>59.19</v>
      </c>
      <c r="L137" s="22" t="s">
        <v>8</v>
      </c>
    </row>
    <row r="138" spans="1:12" x14ac:dyDescent="0.25">
      <c r="A138" s="25" t="s">
        <v>58</v>
      </c>
      <c r="B138" s="26">
        <v>96005</v>
      </c>
      <c r="C138" s="22" t="s">
        <v>425</v>
      </c>
      <c r="D138" s="24">
        <v>600</v>
      </c>
      <c r="E138" s="25" t="s">
        <v>412</v>
      </c>
      <c r="F138" s="25" t="s">
        <v>409</v>
      </c>
      <c r="G138" s="22" t="s">
        <v>8</v>
      </c>
      <c r="H138" s="23">
        <v>23.17</v>
      </c>
      <c r="I138" s="24">
        <v>2</v>
      </c>
      <c r="J138" s="23">
        <v>36.020000000000003</v>
      </c>
      <c r="K138" s="23">
        <v>59.19</v>
      </c>
      <c r="L138" s="22" t="s">
        <v>8</v>
      </c>
    </row>
    <row r="139" spans="1:12" x14ac:dyDescent="0.25">
      <c r="A139" s="25" t="s">
        <v>56</v>
      </c>
      <c r="B139" s="26">
        <v>15242</v>
      </c>
      <c r="C139" s="22" t="s">
        <v>55</v>
      </c>
      <c r="D139" s="24">
        <v>600</v>
      </c>
      <c r="E139" s="25" t="s">
        <v>412</v>
      </c>
      <c r="F139" s="25" t="s">
        <v>409</v>
      </c>
      <c r="G139" s="22" t="s">
        <v>8</v>
      </c>
      <c r="H139" s="23">
        <v>23.17</v>
      </c>
      <c r="I139" s="24">
        <v>2</v>
      </c>
      <c r="J139" s="23">
        <v>36.020000000000003</v>
      </c>
      <c r="K139" s="23">
        <v>59.19</v>
      </c>
      <c r="L139" s="22" t="s">
        <v>8</v>
      </c>
    </row>
    <row r="140" spans="1:12" x14ac:dyDescent="0.25">
      <c r="A140" s="25" t="s">
        <v>54</v>
      </c>
      <c r="B140" s="26">
        <v>92259</v>
      </c>
      <c r="C140" s="22" t="s">
        <v>53</v>
      </c>
      <c r="D140" s="24">
        <v>600</v>
      </c>
      <c r="E140" s="25" t="s">
        <v>412</v>
      </c>
      <c r="F140" s="25" t="s">
        <v>409</v>
      </c>
      <c r="G140" s="22" t="s">
        <v>8</v>
      </c>
      <c r="H140" s="23">
        <v>23.17</v>
      </c>
      <c r="I140" s="24">
        <v>1</v>
      </c>
      <c r="J140" s="23">
        <v>18.010000000000002</v>
      </c>
      <c r="K140" s="23">
        <v>41.18</v>
      </c>
      <c r="L140" s="22" t="s">
        <v>8</v>
      </c>
    </row>
    <row r="141" spans="1:12" x14ac:dyDescent="0.25">
      <c r="A141" s="25" t="s">
        <v>51</v>
      </c>
      <c r="B141" s="26">
        <v>88170</v>
      </c>
      <c r="C141" s="22" t="s">
        <v>50</v>
      </c>
      <c r="D141" s="24">
        <v>600</v>
      </c>
      <c r="E141" s="25" t="s">
        <v>412</v>
      </c>
      <c r="F141" s="25" t="s">
        <v>409</v>
      </c>
      <c r="G141" s="22" t="s">
        <v>8</v>
      </c>
      <c r="H141" s="23">
        <v>23.17</v>
      </c>
      <c r="I141" s="24">
        <v>2</v>
      </c>
      <c r="J141" s="23">
        <v>36.020000000000003</v>
      </c>
      <c r="K141" s="23">
        <v>59.19</v>
      </c>
      <c r="L141" s="22" t="s">
        <v>8</v>
      </c>
    </row>
    <row r="142" spans="1:12" x14ac:dyDescent="0.25">
      <c r="A142" s="25" t="s">
        <v>48</v>
      </c>
      <c r="B142" s="26">
        <v>96028</v>
      </c>
      <c r="C142" s="22" t="s">
        <v>424</v>
      </c>
      <c r="D142" s="24">
        <v>600</v>
      </c>
      <c r="E142" s="25" t="s">
        <v>412</v>
      </c>
      <c r="F142" s="25" t="s">
        <v>409</v>
      </c>
      <c r="G142" s="22" t="s">
        <v>8</v>
      </c>
      <c r="H142" s="23">
        <v>23.17</v>
      </c>
      <c r="I142" s="24">
        <v>2</v>
      </c>
      <c r="J142" s="23">
        <v>36.020000000000003</v>
      </c>
      <c r="K142" s="23">
        <v>59.19</v>
      </c>
      <c r="L142" s="22" t="s">
        <v>8</v>
      </c>
    </row>
    <row r="143" spans="1:12" x14ac:dyDescent="0.25">
      <c r="A143" s="25" t="s">
        <v>46</v>
      </c>
      <c r="B143" s="26">
        <v>96322</v>
      </c>
      <c r="C143" s="22" t="s">
        <v>423</v>
      </c>
      <c r="D143" s="24">
        <v>600</v>
      </c>
      <c r="E143" s="25" t="s">
        <v>422</v>
      </c>
      <c r="F143" s="25" t="s">
        <v>409</v>
      </c>
      <c r="G143" s="22" t="s">
        <v>421</v>
      </c>
      <c r="H143" s="23">
        <v>5.98</v>
      </c>
      <c r="I143" s="24">
        <v>2</v>
      </c>
      <c r="J143" s="23">
        <v>9.3000000000000007</v>
      </c>
      <c r="K143" s="23">
        <v>15.28</v>
      </c>
      <c r="L143" s="22" t="s">
        <v>8</v>
      </c>
    </row>
    <row r="144" spans="1:12" x14ac:dyDescent="0.25">
      <c r="A144" s="25" t="s">
        <v>44</v>
      </c>
      <c r="B144" s="26">
        <v>66638</v>
      </c>
      <c r="C144" s="22" t="s">
        <v>43</v>
      </c>
      <c r="D144" s="24">
        <v>600</v>
      </c>
      <c r="E144" s="25" t="s">
        <v>412</v>
      </c>
      <c r="F144" s="25" t="s">
        <v>409</v>
      </c>
      <c r="G144" s="22" t="s">
        <v>8</v>
      </c>
      <c r="H144" s="23">
        <v>23.17</v>
      </c>
      <c r="I144" s="24">
        <v>1</v>
      </c>
      <c r="J144" s="23">
        <v>18.010000000000002</v>
      </c>
      <c r="K144" s="23">
        <v>41.18</v>
      </c>
      <c r="L144" s="22" t="s">
        <v>421</v>
      </c>
    </row>
    <row r="145" spans="1:12" x14ac:dyDescent="0.25">
      <c r="A145" s="25" t="s">
        <v>42</v>
      </c>
      <c r="B145" s="26">
        <v>90053</v>
      </c>
      <c r="C145" s="22" t="s">
        <v>41</v>
      </c>
      <c r="D145" s="24">
        <v>600</v>
      </c>
      <c r="E145" s="25" t="s">
        <v>412</v>
      </c>
      <c r="F145" s="25" t="s">
        <v>409</v>
      </c>
      <c r="G145" s="22" t="s">
        <v>8</v>
      </c>
      <c r="H145" s="23">
        <v>23.17</v>
      </c>
      <c r="I145" s="24">
        <v>1</v>
      </c>
      <c r="J145" s="23">
        <v>18.010000000000002</v>
      </c>
      <c r="K145" s="23">
        <v>41.18</v>
      </c>
      <c r="L145" s="22" t="s">
        <v>8</v>
      </c>
    </row>
    <row r="146" spans="1:12" x14ac:dyDescent="0.25">
      <c r="A146" s="25" t="s">
        <v>40</v>
      </c>
      <c r="B146" s="26">
        <v>96161</v>
      </c>
      <c r="C146" s="22" t="s">
        <v>420</v>
      </c>
      <c r="D146" s="24">
        <v>600</v>
      </c>
      <c r="E146" s="25" t="s">
        <v>410</v>
      </c>
      <c r="F146" s="25" t="s">
        <v>409</v>
      </c>
      <c r="G146" s="22" t="s">
        <v>377</v>
      </c>
      <c r="H146" s="23">
        <v>14.2</v>
      </c>
      <c r="I146" s="24">
        <v>1</v>
      </c>
      <c r="J146" s="23">
        <v>11.04</v>
      </c>
      <c r="K146" s="23">
        <v>25.24</v>
      </c>
      <c r="L146" s="22" t="s">
        <v>8</v>
      </c>
    </row>
    <row r="147" spans="1:12" x14ac:dyDescent="0.25">
      <c r="A147" s="25" t="s">
        <v>38</v>
      </c>
      <c r="B147" s="26">
        <v>70619</v>
      </c>
      <c r="C147" s="22" t="s">
        <v>37</v>
      </c>
      <c r="D147" s="24">
        <v>600</v>
      </c>
      <c r="E147" s="25" t="s">
        <v>412</v>
      </c>
      <c r="F147" s="25" t="s">
        <v>409</v>
      </c>
      <c r="G147" s="22" t="s">
        <v>8</v>
      </c>
      <c r="H147" s="23">
        <v>23.17</v>
      </c>
      <c r="I147" s="24">
        <v>2</v>
      </c>
      <c r="J147" s="23">
        <v>36.020000000000003</v>
      </c>
      <c r="K147" s="23">
        <v>59.19</v>
      </c>
      <c r="L147" s="22" t="s">
        <v>377</v>
      </c>
    </row>
    <row r="148" spans="1:12" x14ac:dyDescent="0.25">
      <c r="A148" s="25" t="s">
        <v>34</v>
      </c>
      <c r="B148" s="26">
        <v>95347</v>
      </c>
      <c r="C148" s="22" t="s">
        <v>419</v>
      </c>
      <c r="D148" s="24">
        <v>600</v>
      </c>
      <c r="E148" s="25" t="s">
        <v>412</v>
      </c>
      <c r="F148" s="25" t="s">
        <v>409</v>
      </c>
      <c r="G148" s="22" t="s">
        <v>8</v>
      </c>
      <c r="H148" s="23">
        <v>23.17</v>
      </c>
      <c r="I148" s="24">
        <v>1</v>
      </c>
      <c r="J148" s="23">
        <v>18.010000000000002</v>
      </c>
      <c r="K148" s="23">
        <v>41.18</v>
      </c>
      <c r="L148" s="22" t="s">
        <v>8</v>
      </c>
    </row>
    <row r="149" spans="1:12" x14ac:dyDescent="0.25">
      <c r="A149" s="25" t="s">
        <v>397</v>
      </c>
      <c r="B149" s="26">
        <v>92653</v>
      </c>
      <c r="C149" s="22" t="s">
        <v>418</v>
      </c>
      <c r="D149" s="24">
        <v>600</v>
      </c>
      <c r="E149" s="25" t="s">
        <v>412</v>
      </c>
      <c r="F149" s="25" t="s">
        <v>409</v>
      </c>
      <c r="G149" s="22" t="s">
        <v>8</v>
      </c>
      <c r="H149" s="23">
        <v>23.17</v>
      </c>
      <c r="I149" s="24">
        <v>1</v>
      </c>
      <c r="J149" s="23">
        <v>18.010000000000002</v>
      </c>
      <c r="K149" s="23">
        <v>41.18</v>
      </c>
      <c r="L149" s="22" t="s">
        <v>8</v>
      </c>
    </row>
    <row r="150" spans="1:12" x14ac:dyDescent="0.25">
      <c r="A150" s="25" t="s">
        <v>30</v>
      </c>
      <c r="B150" s="26">
        <v>61262</v>
      </c>
      <c r="C150" s="22" t="s">
        <v>29</v>
      </c>
      <c r="D150" s="24">
        <v>600</v>
      </c>
      <c r="E150" s="25" t="s">
        <v>412</v>
      </c>
      <c r="F150" s="25" t="s">
        <v>409</v>
      </c>
      <c r="G150" s="22" t="s">
        <v>8</v>
      </c>
      <c r="H150" s="23">
        <v>23.17</v>
      </c>
      <c r="I150" s="24">
        <v>1</v>
      </c>
      <c r="J150" s="23">
        <v>18.010000000000002</v>
      </c>
      <c r="K150" s="23">
        <v>41.18</v>
      </c>
      <c r="L150" s="22" t="s">
        <v>8</v>
      </c>
    </row>
    <row r="151" spans="1:12" x14ac:dyDescent="0.25">
      <c r="A151" s="25" t="s">
        <v>28</v>
      </c>
      <c r="B151" s="26">
        <v>89005</v>
      </c>
      <c r="C151" s="22" t="s">
        <v>27</v>
      </c>
      <c r="D151" s="24">
        <v>600</v>
      </c>
      <c r="E151" s="25" t="s">
        <v>412</v>
      </c>
      <c r="F151" s="25" t="s">
        <v>409</v>
      </c>
      <c r="G151" s="22" t="s">
        <v>8</v>
      </c>
      <c r="H151" s="23">
        <v>23.17</v>
      </c>
      <c r="I151" s="24">
        <v>1</v>
      </c>
      <c r="J151" s="23">
        <v>18.010000000000002</v>
      </c>
      <c r="K151" s="23">
        <v>41.18</v>
      </c>
      <c r="L151" s="22" t="s">
        <v>8</v>
      </c>
    </row>
    <row r="152" spans="1:12" x14ac:dyDescent="0.25">
      <c r="A152" s="25" t="s">
        <v>26</v>
      </c>
      <c r="B152" s="26">
        <v>44724</v>
      </c>
      <c r="C152" s="22" t="s">
        <v>25</v>
      </c>
      <c r="D152" s="24">
        <v>600</v>
      </c>
      <c r="E152" s="25" t="s">
        <v>412</v>
      </c>
      <c r="F152" s="25" t="s">
        <v>409</v>
      </c>
      <c r="G152" s="22" t="s">
        <v>8</v>
      </c>
      <c r="H152" s="23">
        <v>23.17</v>
      </c>
      <c r="I152" s="24">
        <v>1</v>
      </c>
      <c r="J152" s="23">
        <v>18.010000000000002</v>
      </c>
      <c r="K152" s="23">
        <v>41.18</v>
      </c>
      <c r="L152" s="22" t="s">
        <v>8</v>
      </c>
    </row>
    <row r="153" spans="1:12" x14ac:dyDescent="0.25">
      <c r="A153" s="25" t="s">
        <v>24</v>
      </c>
      <c r="B153" s="26">
        <v>94910</v>
      </c>
      <c r="C153" s="22" t="s">
        <v>417</v>
      </c>
      <c r="D153" s="24">
        <v>600</v>
      </c>
      <c r="E153" s="25" t="s">
        <v>412</v>
      </c>
      <c r="F153" s="25" t="s">
        <v>409</v>
      </c>
      <c r="G153" s="22" t="s">
        <v>8</v>
      </c>
      <c r="H153" s="23">
        <v>23.17</v>
      </c>
      <c r="I153" s="24">
        <v>2</v>
      </c>
      <c r="J153" s="23">
        <v>36.020000000000003</v>
      </c>
      <c r="K153" s="23">
        <v>59.19</v>
      </c>
      <c r="L153" s="22" t="s">
        <v>8</v>
      </c>
    </row>
    <row r="154" spans="1:12" x14ac:dyDescent="0.25">
      <c r="A154" s="25" t="s">
        <v>22</v>
      </c>
      <c r="B154" s="26">
        <v>96149</v>
      </c>
      <c r="C154" s="22" t="s">
        <v>416</v>
      </c>
      <c r="D154" s="24">
        <v>600</v>
      </c>
      <c r="E154" s="25" t="s">
        <v>415</v>
      </c>
      <c r="F154" s="25" t="s">
        <v>409</v>
      </c>
      <c r="G154" s="22" t="s">
        <v>414</v>
      </c>
      <c r="H154" s="23">
        <v>11.21</v>
      </c>
      <c r="I154" s="24">
        <v>1</v>
      </c>
      <c r="J154" s="23">
        <v>8.7100000000000009</v>
      </c>
      <c r="K154" s="23">
        <v>19.920000000000002</v>
      </c>
      <c r="L154" s="22" t="s">
        <v>8</v>
      </c>
    </row>
    <row r="155" spans="1:12" x14ac:dyDescent="0.25">
      <c r="A155" s="25" t="s">
        <v>18</v>
      </c>
      <c r="B155" s="26">
        <v>90316</v>
      </c>
      <c r="C155" s="22" t="s">
        <v>17</v>
      </c>
      <c r="D155" s="24">
        <v>600</v>
      </c>
      <c r="E155" s="25" t="s">
        <v>412</v>
      </c>
      <c r="F155" s="25" t="s">
        <v>409</v>
      </c>
      <c r="G155" s="22" t="s">
        <v>8</v>
      </c>
      <c r="H155" s="23">
        <v>23.17</v>
      </c>
      <c r="I155" s="24">
        <v>1</v>
      </c>
      <c r="J155" s="23">
        <v>18.010000000000002</v>
      </c>
      <c r="K155" s="23">
        <v>41.18</v>
      </c>
      <c r="L155" s="22" t="s">
        <v>414</v>
      </c>
    </row>
    <row r="156" spans="1:12" x14ac:dyDescent="0.25">
      <c r="A156" s="25" t="s">
        <v>16</v>
      </c>
      <c r="B156" s="26">
        <v>87217</v>
      </c>
      <c r="C156" s="22" t="s">
        <v>15</v>
      </c>
      <c r="D156" s="24">
        <v>600</v>
      </c>
      <c r="E156" s="25" t="s">
        <v>412</v>
      </c>
      <c r="F156" s="25" t="s">
        <v>409</v>
      </c>
      <c r="G156" s="22" t="s">
        <v>8</v>
      </c>
      <c r="H156" s="23">
        <v>23.17</v>
      </c>
      <c r="I156" s="24">
        <v>2</v>
      </c>
      <c r="J156" s="23">
        <v>36.020000000000003</v>
      </c>
      <c r="K156" s="23">
        <v>59.19</v>
      </c>
      <c r="L156" s="22" t="s">
        <v>8</v>
      </c>
    </row>
    <row r="157" spans="1:12" x14ac:dyDescent="0.25">
      <c r="A157" s="25" t="s">
        <v>14</v>
      </c>
      <c r="B157" s="26">
        <v>95852</v>
      </c>
      <c r="C157" s="22" t="s">
        <v>413</v>
      </c>
      <c r="D157" s="24">
        <v>600</v>
      </c>
      <c r="E157" s="25" t="s">
        <v>412</v>
      </c>
      <c r="F157" s="25" t="s">
        <v>409</v>
      </c>
      <c r="G157" s="22" t="s">
        <v>8</v>
      </c>
      <c r="H157" s="23">
        <v>23.17</v>
      </c>
      <c r="I157" s="24">
        <v>1</v>
      </c>
      <c r="J157" s="23">
        <v>18.010000000000002</v>
      </c>
      <c r="K157" s="23">
        <v>41.18</v>
      </c>
      <c r="L157" s="22" t="s">
        <v>8</v>
      </c>
    </row>
    <row r="158" spans="1:12" x14ac:dyDescent="0.25">
      <c r="A158" s="25" t="s">
        <v>12</v>
      </c>
      <c r="B158" s="26">
        <v>96225</v>
      </c>
      <c r="C158" s="22" t="s">
        <v>411</v>
      </c>
      <c r="D158" s="24">
        <v>600</v>
      </c>
      <c r="E158" s="25" t="s">
        <v>410</v>
      </c>
      <c r="F158" s="25" t="s">
        <v>409</v>
      </c>
      <c r="G158" s="22" t="s">
        <v>377</v>
      </c>
      <c r="H158" s="23">
        <v>14.2</v>
      </c>
      <c r="I158" s="24">
        <v>1</v>
      </c>
      <c r="J158" s="23">
        <v>11.04</v>
      </c>
      <c r="K158" s="23">
        <v>25.24</v>
      </c>
      <c r="L158" s="22" t="s">
        <v>8</v>
      </c>
    </row>
    <row r="159" spans="1:12" x14ac:dyDescent="0.25">
      <c r="A159" s="21">
        <v>157</v>
      </c>
      <c r="I159" s="20">
        <v>291</v>
      </c>
      <c r="K159" s="19">
        <v>9360.4900000000107</v>
      </c>
    </row>
  </sheetData>
  <pageMargins left="0.5" right="0.5" top="0" bottom="0" header="0.5" footer="0.5"/>
  <pageSetup orientation="landscape"/>
  <rowBreaks count="2" manualBreakCount="2">
    <brk id="52" min="1" max="16" man="1"/>
    <brk id="111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other tenants</vt:lpstr>
      <vt:lpstr>1 2023</vt:lpstr>
      <vt:lpstr>2 2023</vt:lpstr>
      <vt:lpstr>3 2023</vt:lpstr>
      <vt:lpstr>4 2023</vt:lpstr>
      <vt:lpstr>5 2023</vt:lpstr>
      <vt:lpstr>6 2023 edit</vt:lpstr>
      <vt:lpstr>7 2023</vt:lpstr>
      <vt:lpstr>8 2023</vt:lpstr>
      <vt:lpstr>9 2023</vt:lpstr>
      <vt:lpstr>10 2023</vt:lpstr>
      <vt:lpstr>11 2023</vt:lpstr>
      <vt:lpstr>12 2023</vt:lpstr>
      <vt:lpstr>1 2024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2024-07-24T19:47:05Z</dcterms:created>
  <dcterms:modified xsi:type="dcterms:W3CDTF">2024-07-24T19:47:14Z</dcterms:modified>
</cp:coreProperties>
</file>